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defaultThemeVersion="124226"/>
  <xr:revisionPtr revIDLastSave="0" documentId="13_ncr:1_{F77CDE77-02E3-4E57-AA30-38CE2B9DC4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Б2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D799" i="1" l="1"/>
  <c r="E799" i="1"/>
  <c r="F799" i="1"/>
  <c r="G799" i="1"/>
  <c r="H799" i="1"/>
  <c r="C799" i="1"/>
  <c r="D687" i="1"/>
  <c r="E687" i="1"/>
  <c r="F687" i="1"/>
  <c r="G687" i="1"/>
  <c r="H687" i="1"/>
  <c r="C687" i="1"/>
  <c r="D183" i="1"/>
  <c r="E183" i="1"/>
  <c r="F183" i="1"/>
  <c r="G183" i="1"/>
  <c r="H183" i="1"/>
  <c r="C183" i="1"/>
  <c r="H3" i="1"/>
  <c r="G3" i="1"/>
  <c r="F3" i="1"/>
  <c r="E3" i="1"/>
  <c r="D3" i="1"/>
  <c r="C3" i="1"/>
</calcChain>
</file>

<file path=xl/sharedStrings.xml><?xml version="1.0" encoding="utf-8"?>
<sst xmlns="http://schemas.openxmlformats.org/spreadsheetml/2006/main" count="1761" uniqueCount="58">
  <si>
    <t>Всего по субъекту</t>
  </si>
  <si>
    <t>Ед. изм.</t>
  </si>
  <si>
    <t>Расходы регионального оператора всего</t>
  </si>
  <si>
    <t>тыс. руб.</t>
  </si>
  <si>
    <t>Всего на транспортирование (1 плечо)</t>
  </si>
  <si>
    <t>Всего на транспортирование (2 плечо)</t>
  </si>
  <si>
    <t>Всего на перегрузку</t>
  </si>
  <si>
    <t>Всего на обработку</t>
  </si>
  <si>
    <t>Всего на обезвреживание отходов</t>
  </si>
  <si>
    <t>Всего на размещение</t>
  </si>
  <si>
    <t>Всего доп. расходы регоператора</t>
  </si>
  <si>
    <t>Единый тариф регионального оператора</t>
  </si>
  <si>
    <t>руб./тонна</t>
  </si>
  <si>
    <t>руб./куб.м</t>
  </si>
  <si>
    <t>Расходы на транспортирование (1 плечо)</t>
  </si>
  <si>
    <t>Расходы на транспортирование (2 плечо)</t>
  </si>
  <si>
    <t>Расходы на перегрузку</t>
  </si>
  <si>
    <t>Расходы на обработку</t>
  </si>
  <si>
    <t>Расходы на обезвреживание отходов</t>
  </si>
  <si>
    <t>Расходы на захоронение отходов</t>
  </si>
  <si>
    <t>Дополнительные расходы регоператора</t>
  </si>
  <si>
    <t>Средний тариф на обработку отходов</t>
  </si>
  <si>
    <t>Средний тариф на перегрузку</t>
  </si>
  <si>
    <t/>
  </si>
  <si>
    <t>Средний тариф на захоронение отходов</t>
  </si>
  <si>
    <t>Образовано отходов</t>
  </si>
  <si>
    <t>тыс. тонн</t>
  </si>
  <si>
    <t>Поступило из других субъектов</t>
  </si>
  <si>
    <t>Обработано отходов</t>
  </si>
  <si>
    <t>Прошло перегрузку/прессовку</t>
  </si>
  <si>
    <t>Обезврежено отходов</t>
  </si>
  <si>
    <t>Утилизировано отходов</t>
  </si>
  <si>
    <t>Размещено отходов</t>
  </si>
  <si>
    <t>Передано в другие субъекты</t>
  </si>
  <si>
    <t>тыс.куб.м</t>
  </si>
  <si>
    <t>Доля обработанных отходов</t>
  </si>
  <si>
    <t>%</t>
  </si>
  <si>
    <t>Доля перегруженных отходов</t>
  </si>
  <si>
    <t>Доля обезвреженных отходов</t>
  </si>
  <si>
    <t>Доля утилизированных отходов</t>
  </si>
  <si>
    <t>Доля размещенных отходов</t>
  </si>
  <si>
    <t>Ачинская зона</t>
  </si>
  <si>
    <t>Расходы на обработку отходов</t>
  </si>
  <si>
    <t>Железногорская зона</t>
  </si>
  <si>
    <t>Зеленогорская зона</t>
  </si>
  <si>
    <t>Канско-Абанская зона</t>
  </si>
  <si>
    <t>Красноярская левобережная зона</t>
  </si>
  <si>
    <t>Красноярская правобережная зона</t>
  </si>
  <si>
    <t>Лесосибирская зона</t>
  </si>
  <si>
    <t>Минусинская зона</t>
  </si>
  <si>
    <t>Назаровская зона</t>
  </si>
  <si>
    <t>Норильская зона</t>
  </si>
  <si>
    <t>Рыбинская зона</t>
  </si>
  <si>
    <t>Северо-Енисейская зона</t>
  </si>
  <si>
    <t>Таймырская зона</t>
  </si>
  <si>
    <t>Прилежение Б2 - Расширенный баланс ТКО, целевые показатели</t>
  </si>
  <si>
    <t>С учетом 20% НДС</t>
  </si>
  <si>
    <t>Северная зона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</si>
</sst>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0" xfId="0" applyFont="1"/>
    <xf numFmtId="0" fontId="3" fillId="0" borderId="7" xfId="0" applyFont="1" applyBorder="1"/>
    <xf numFmtId="0" fontId="3" fillId="0" borderId="8" xfId="0" applyFont="1" applyBorder="1" applyAlignment="1">
      <alignment horizontal="center"/>
    </xf>
    <xf numFmtId="3" fontId="3" fillId="0" borderId="9" xfId="0" applyNumberFormat="1" applyFont="1" applyBorder="1"/>
    <xf numFmtId="0" fontId="3" fillId="0" borderId="10" xfId="0" applyFont="1" applyBorder="1" applyAlignment="1">
      <alignment horizontal="left" indent="7"/>
    </xf>
    <xf numFmtId="0" fontId="3" fillId="0" borderId="11" xfId="0" applyFont="1" applyBorder="1" applyAlignment="1">
      <alignment horizontal="center"/>
    </xf>
    <xf numFmtId="3" fontId="3" fillId="0" borderId="1" xfId="0" applyNumberFormat="1" applyFont="1" applyBorder="1"/>
    <xf numFmtId="0" fontId="3" fillId="0" borderId="12" xfId="0" applyFont="1" applyBorder="1" applyAlignment="1">
      <alignment horizontal="left" indent="7"/>
    </xf>
    <xf numFmtId="0" fontId="3" fillId="0" borderId="13" xfId="0" applyFont="1" applyBorder="1" applyAlignment="1">
      <alignment horizontal="center"/>
    </xf>
    <xf numFmtId="3" fontId="3" fillId="0" borderId="14" xfId="0" applyNumberFormat="1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3" fontId="2" fillId="0" borderId="9" xfId="0" applyNumberFormat="1" applyFont="1" applyBorder="1"/>
    <xf numFmtId="0" fontId="2" fillId="0" borderId="12" xfId="0" applyFont="1" applyBorder="1"/>
    <xf numFmtId="0" fontId="2" fillId="0" borderId="13" xfId="0" applyFont="1" applyBorder="1" applyAlignment="1">
      <alignment horizontal="center"/>
    </xf>
    <xf numFmtId="3" fontId="2" fillId="0" borderId="14" xfId="0" applyNumberFormat="1" applyFont="1" applyBorder="1"/>
    <xf numFmtId="0" fontId="3" fillId="0" borderId="7" xfId="0" applyFont="1" applyBorder="1" applyAlignment="1">
      <alignment horizontal="left" indent="7"/>
    </xf>
    <xf numFmtId="0" fontId="3" fillId="0" borderId="15" xfId="0" applyFont="1" applyBorder="1" applyAlignment="1">
      <alignment horizontal="center"/>
    </xf>
    <xf numFmtId="3" fontId="3" fillId="0" borderId="16" xfId="0" applyNumberFormat="1" applyFont="1" applyBorder="1"/>
    <xf numFmtId="0" fontId="3" fillId="0" borderId="2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0" xfId="0" applyFont="1" applyBorder="1"/>
    <xf numFmtId="0" fontId="3" fillId="0" borderId="12" xfId="0" applyFont="1" applyBorder="1"/>
    <xf numFmtId="3" fontId="3" fillId="0" borderId="18" xfId="0" applyNumberFormat="1" applyFont="1" applyBorder="1"/>
    <xf numFmtId="0" fontId="3" fillId="0" borderId="19" xfId="0" applyFont="1" applyBorder="1"/>
    <xf numFmtId="0" fontId="3" fillId="0" borderId="20" xfId="0" applyFont="1" applyBorder="1" applyAlignment="1">
      <alignment horizontal="center"/>
    </xf>
    <xf numFmtId="3" fontId="3" fillId="0" borderId="3" xfId="0" applyNumberFormat="1" applyFont="1" applyBorder="1"/>
    <xf numFmtId="0" fontId="3" fillId="0" borderId="21" xfId="0" applyFont="1" applyBorder="1" applyAlignment="1">
      <alignment horizontal="center"/>
    </xf>
    <xf numFmtId="165" fontId="3" fillId="0" borderId="9" xfId="1" applyNumberFormat="1" applyFont="1" applyFill="1" applyBorder="1"/>
    <xf numFmtId="165" fontId="3" fillId="0" borderId="1" xfId="1" applyNumberFormat="1" applyFont="1" applyFill="1" applyBorder="1"/>
    <xf numFmtId="165" fontId="3" fillId="0" borderId="14" xfId="1" applyNumberFormat="1" applyFont="1" applyFill="1" applyBorder="1"/>
    <xf numFmtId="0" fontId="2" fillId="0" borderId="0" xfId="0" applyFont="1" applyAlignment="1">
      <alignment horizontal="left" indent="7"/>
    </xf>
    <xf numFmtId="0" fontId="2" fillId="0" borderId="0" xfId="0" applyFont="1" applyAlignment="1">
      <alignment horizontal="center"/>
    </xf>
    <xf numFmtId="3" fontId="2" fillId="0" borderId="0" xfId="1" applyNumberFormat="1" applyFont="1" applyFill="1"/>
    <xf numFmtId="0" fontId="3" fillId="0" borderId="0" xfId="0" applyFont="1" applyAlignment="1">
      <alignment horizontal="center"/>
    </xf>
    <xf numFmtId="10" fontId="3" fillId="0" borderId="0" xfId="1" applyNumberFormat="1" applyFont="1" applyFill="1"/>
    <xf numFmtId="0" fontId="3" fillId="0" borderId="0" xfId="0" applyFont="1" applyAlignment="1">
      <alignment horizontal="left" indent="7"/>
    </xf>
    <xf numFmtId="2" fontId="3" fillId="0" borderId="0" xfId="1" applyNumberFormat="1" applyFont="1" applyFill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3" fontId="4" fillId="0" borderId="9" xfId="0" applyNumberFormat="1" applyFont="1" applyBorder="1"/>
    <xf numFmtId="3" fontId="4" fillId="0" borderId="1" xfId="0" applyNumberFormat="1" applyFont="1" applyBorder="1"/>
    <xf numFmtId="3" fontId="4" fillId="0" borderId="14" xfId="0" applyNumberFormat="1" applyFont="1" applyBorder="1"/>
    <xf numFmtId="3" fontId="5" fillId="0" borderId="9" xfId="0" applyNumberFormat="1" applyFont="1" applyBorder="1"/>
    <xf numFmtId="3" fontId="5" fillId="0" borderId="14" xfId="0" applyNumberFormat="1" applyFont="1" applyBorder="1"/>
    <xf numFmtId="165" fontId="4" fillId="0" borderId="9" xfId="1" applyNumberFormat="1" applyFont="1" applyFill="1" applyBorder="1"/>
    <xf numFmtId="165" fontId="4" fillId="0" borderId="1" xfId="1" applyNumberFormat="1" applyFont="1" applyFill="1" applyBorder="1"/>
    <xf numFmtId="165" fontId="4" fillId="0" borderId="14" xfId="1" applyNumberFormat="1" applyFont="1" applyFill="1" applyBorder="1"/>
    <xf numFmtId="0" fontId="3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1;&#1083;&#1086;&#1093;&#1080;&#1085;\Downloads\svod.kryar.4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ъекты"/>
      <sheetName val="Маршруты"/>
      <sheetName val="Направления"/>
      <sheetName val="Инвестиции"/>
      <sheetName val="Баланс"/>
      <sheetName val="Тарифы"/>
      <sheetName val="Внешние данные"/>
    </sheetNames>
    <sheetDataSet>
      <sheetData sheetId="0"/>
      <sheetData sheetId="1">
        <row r="2">
          <cell r="A2">
            <v>2024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40"/>
  <sheetViews>
    <sheetView tabSelected="1" zoomScaleNormal="100" workbookViewId="0">
      <selection activeCell="C798" sqref="C798:H798"/>
    </sheetView>
  </sheetViews>
  <sheetFormatPr defaultColWidth="21.5703125" defaultRowHeight="12.75" x14ac:dyDescent="0.2"/>
  <cols>
    <col min="1" max="1" width="43.7109375" style="4" bestFit="1" customWidth="1"/>
    <col min="2" max="8" width="11.7109375" style="4" customWidth="1"/>
    <col min="9" max="16384" width="21.5703125" style="4"/>
  </cols>
  <sheetData>
    <row r="1" spans="1:8" s="42" customFormat="1" x14ac:dyDescent="0.2">
      <c r="A1" s="52" t="s">
        <v>55</v>
      </c>
      <c r="B1" s="52"/>
      <c r="C1" s="52"/>
      <c r="D1" s="52"/>
      <c r="E1" s="52"/>
      <c r="F1" s="52"/>
      <c r="G1" s="52"/>
      <c r="H1" s="52"/>
    </row>
    <row r="2" spans="1:8" s="42" customFormat="1" ht="13.5" thickBot="1" x14ac:dyDescent="0.25">
      <c r="C2" s="43"/>
      <c r="D2" s="43"/>
      <c r="E2" s="43"/>
      <c r="F2" s="43"/>
      <c r="G2" s="43"/>
      <c r="H2" s="43"/>
    </row>
    <row r="3" spans="1:8" ht="13.5" thickBot="1" x14ac:dyDescent="0.25">
      <c r="A3" s="1" t="s">
        <v>0</v>
      </c>
      <c r="B3" s="2" t="s">
        <v>1</v>
      </c>
      <c r="C3" s="3">
        <f>[1]Маршруты!$A$2+1</f>
        <v>2025</v>
      </c>
      <c r="D3" s="3">
        <f>[1]Маршруты!$A$2+2</f>
        <v>2026</v>
      </c>
      <c r="E3" s="3">
        <f>[1]Маршруты!$A$2+3</f>
        <v>2027</v>
      </c>
      <c r="F3" s="3">
        <f>[1]Маршруты!$A$2+4</f>
        <v>2028</v>
      </c>
      <c r="G3" s="3">
        <f>[1]Маршруты!$A$2+5</f>
        <v>2029</v>
      </c>
      <c r="H3" s="3">
        <f>[1]Маршруты!$A$2+6</f>
        <v>2030</v>
      </c>
    </row>
    <row r="4" spans="1:8" x14ac:dyDescent="0.2">
      <c r="A4" s="5" t="s">
        <v>2</v>
      </c>
      <c r="B4" s="6" t="s">
        <v>3</v>
      </c>
      <c r="C4" s="7">
        <v>5608635.5970601002</v>
      </c>
      <c r="D4" s="7">
        <v>5105905.7317895005</v>
      </c>
      <c r="E4" s="7">
        <v>5748962.2059990987</v>
      </c>
      <c r="F4" s="7">
        <v>9428102.6837239005</v>
      </c>
      <c r="G4" s="7">
        <v>9682810.7151742987</v>
      </c>
      <c r="H4" s="7">
        <v>9952185.8607512005</v>
      </c>
    </row>
    <row r="5" spans="1:8" x14ac:dyDescent="0.2">
      <c r="A5" s="8" t="s">
        <v>4</v>
      </c>
      <c r="B5" s="9" t="s">
        <v>3</v>
      </c>
      <c r="C5" s="10">
        <v>3045868.1373260003</v>
      </c>
      <c r="D5" s="10">
        <v>2456451.2811400001</v>
      </c>
      <c r="E5" s="10">
        <v>2429662.9040509993</v>
      </c>
      <c r="F5" s="10">
        <v>2361663.9350169995</v>
      </c>
      <c r="G5" s="10">
        <v>2463178.0916289999</v>
      </c>
      <c r="H5" s="10">
        <v>2565413.3590289997</v>
      </c>
    </row>
    <row r="6" spans="1:8" x14ac:dyDescent="0.2">
      <c r="A6" s="8" t="s">
        <v>5</v>
      </c>
      <c r="B6" s="9" t="s">
        <v>3</v>
      </c>
      <c r="C6" s="10">
        <v>339186.81530700013</v>
      </c>
      <c r="D6" s="10">
        <v>385656.39351100003</v>
      </c>
      <c r="E6" s="10">
        <v>603469.32590500009</v>
      </c>
      <c r="F6" s="10">
        <v>1032105.879766</v>
      </c>
      <c r="G6" s="10">
        <v>1075857.3143110003</v>
      </c>
      <c r="H6" s="10">
        <v>1127493.2342259998</v>
      </c>
    </row>
    <row r="7" spans="1:8" x14ac:dyDescent="0.2">
      <c r="A7" s="8" t="s">
        <v>6</v>
      </c>
      <c r="B7" s="9" t="s">
        <v>3</v>
      </c>
      <c r="C7" s="10">
        <v>470.17795999999993</v>
      </c>
      <c r="D7" s="10">
        <v>2320.6486429999991</v>
      </c>
      <c r="E7" s="10">
        <v>2404.9714169999997</v>
      </c>
      <c r="F7" s="10">
        <v>18649.704249000006</v>
      </c>
      <c r="G7" s="10">
        <v>19341.998582999997</v>
      </c>
      <c r="H7" s="10">
        <v>20059.012106999995</v>
      </c>
    </row>
    <row r="8" spans="1:8" x14ac:dyDescent="0.2">
      <c r="A8" s="8" t="s">
        <v>7</v>
      </c>
      <c r="B8" s="9" t="s">
        <v>3</v>
      </c>
      <c r="C8" s="10">
        <v>567681.48584700003</v>
      </c>
      <c r="D8" s="10">
        <v>614549.118731</v>
      </c>
      <c r="E8" s="10">
        <v>1025957.9209869999</v>
      </c>
      <c r="F8" s="10">
        <v>3291497.4457720006</v>
      </c>
      <c r="G8" s="10">
        <v>3315225.8558879998</v>
      </c>
      <c r="H8" s="10">
        <v>3342793.748995</v>
      </c>
    </row>
    <row r="9" spans="1:8" x14ac:dyDescent="0.2">
      <c r="A9" s="8" t="s">
        <v>8</v>
      </c>
      <c r="B9" s="9" t="s">
        <v>3</v>
      </c>
      <c r="C9" s="10">
        <v>0</v>
      </c>
      <c r="D9" s="10">
        <v>0</v>
      </c>
      <c r="E9" s="10">
        <v>0</v>
      </c>
      <c r="F9" s="10">
        <v>870773.28006899997</v>
      </c>
      <c r="G9" s="10">
        <v>899536.10366599984</v>
      </c>
      <c r="H9" s="10">
        <v>929324.12985400006</v>
      </c>
    </row>
    <row r="10" spans="1:8" x14ac:dyDescent="0.2">
      <c r="A10" s="8" t="s">
        <v>9</v>
      </c>
      <c r="B10" s="9" t="s">
        <v>3</v>
      </c>
      <c r="C10" s="10">
        <v>1145553.0172509998</v>
      </c>
      <c r="D10" s="10">
        <v>1182755.0414199999</v>
      </c>
      <c r="E10" s="10">
        <v>1164834.155821</v>
      </c>
      <c r="F10" s="10">
        <v>996312.19487599994</v>
      </c>
      <c r="G10" s="10">
        <v>1029415.8315359998</v>
      </c>
      <c r="H10" s="10">
        <v>1062358.207381</v>
      </c>
    </row>
    <row r="11" spans="1:8" ht="13.5" thickBot="1" x14ac:dyDescent="0.25">
      <c r="A11" s="11" t="s">
        <v>10</v>
      </c>
      <c r="B11" s="12" t="s">
        <v>3</v>
      </c>
      <c r="C11" s="13">
        <v>509875.96336910001</v>
      </c>
      <c r="D11" s="13">
        <v>464173.24834449997</v>
      </c>
      <c r="E11" s="13">
        <v>522632.92781810003</v>
      </c>
      <c r="F11" s="13">
        <v>857100.24397489987</v>
      </c>
      <c r="G11" s="13">
        <v>880255.51956129982</v>
      </c>
      <c r="H11" s="13">
        <v>904744.16915919981</v>
      </c>
    </row>
    <row r="12" spans="1:8" x14ac:dyDescent="0.2">
      <c r="A12" s="14" t="s">
        <v>11</v>
      </c>
      <c r="B12" s="15" t="s">
        <v>12</v>
      </c>
      <c r="C12" s="16">
        <v>5757.7674334724215</v>
      </c>
      <c r="D12" s="16">
        <v>5225.5014490211533</v>
      </c>
      <c r="E12" s="16">
        <v>5866.4888745905173</v>
      </c>
      <c r="F12" s="16">
        <v>9593.9720510264742</v>
      </c>
      <c r="G12" s="16">
        <v>9826.5064806897444</v>
      </c>
      <c r="H12" s="16">
        <v>10073.474870074995</v>
      </c>
    </row>
    <row r="13" spans="1:8" ht="13.5" thickBot="1" x14ac:dyDescent="0.25">
      <c r="A13" s="17" t="s">
        <v>56</v>
      </c>
      <c r="B13" s="18" t="s">
        <v>12</v>
      </c>
      <c r="C13" s="19">
        <v>6909.320920166906</v>
      </c>
      <c r="D13" s="19">
        <v>6270.601738825384</v>
      </c>
      <c r="E13" s="19">
        <v>7039.7866495086209</v>
      </c>
      <c r="F13" s="19">
        <v>11512.766461231769</v>
      </c>
      <c r="G13" s="19">
        <v>11791.807776827693</v>
      </c>
      <c r="H13" s="19">
        <v>12088.169844089995</v>
      </c>
    </row>
    <row r="14" spans="1:8" x14ac:dyDescent="0.2">
      <c r="A14" s="14" t="s">
        <v>11</v>
      </c>
      <c r="B14" s="15" t="s">
        <v>13</v>
      </c>
      <c r="C14" s="16">
        <v>664.32403805359331</v>
      </c>
      <c r="D14" s="16">
        <v>602.91185143875668</v>
      </c>
      <c r="E14" s="16">
        <v>676.8681825716053</v>
      </c>
      <c r="F14" s="16">
        <v>1106.9405507522308</v>
      </c>
      <c r="G14" s="16">
        <v>1133.7700837414141</v>
      </c>
      <c r="H14" s="16">
        <v>1162.2649890330395</v>
      </c>
    </row>
    <row r="15" spans="1:8" ht="13.5" thickBot="1" x14ac:dyDescent="0.25">
      <c r="A15" s="17" t="s">
        <v>56</v>
      </c>
      <c r="B15" s="18" t="s">
        <v>13</v>
      </c>
      <c r="C15" s="19">
        <v>797.188845664312</v>
      </c>
      <c r="D15" s="19">
        <v>723.49422172650804</v>
      </c>
      <c r="E15" s="19">
        <v>812.24181908592629</v>
      </c>
      <c r="F15" s="19">
        <v>1328.328660902677</v>
      </c>
      <c r="G15" s="19">
        <v>1360.5241004896968</v>
      </c>
      <c r="H15" s="19">
        <v>1394.7179868396472</v>
      </c>
    </row>
    <row r="16" spans="1:8" x14ac:dyDescent="0.2">
      <c r="A16" s="20" t="s">
        <v>14</v>
      </c>
      <c r="B16" s="6" t="s">
        <v>12</v>
      </c>
      <c r="C16" s="7">
        <v>3126.8568022033014</v>
      </c>
      <c r="D16" s="7">
        <v>2513.9887814866015</v>
      </c>
      <c r="E16" s="7">
        <v>2479.3327708341362</v>
      </c>
      <c r="F16" s="7">
        <v>2403.2128781950187</v>
      </c>
      <c r="G16" s="7">
        <v>2499.732380656133</v>
      </c>
      <c r="H16" s="7">
        <v>2596.6784950680858</v>
      </c>
    </row>
    <row r="17" spans="1:8" x14ac:dyDescent="0.2">
      <c r="A17" s="8" t="s">
        <v>15</v>
      </c>
      <c r="B17" s="9" t="s">
        <v>12</v>
      </c>
      <c r="C17" s="10">
        <v>348.2056848302928</v>
      </c>
      <c r="D17" s="10">
        <v>394.68962980828587</v>
      </c>
      <c r="E17" s="10">
        <v>615.80611590802255</v>
      </c>
      <c r="F17" s="10">
        <v>1050.2638013552071</v>
      </c>
      <c r="G17" s="10">
        <v>1091.823354019185</v>
      </c>
      <c r="H17" s="10">
        <v>1141.2341891591134</v>
      </c>
    </row>
    <row r="18" spans="1:8" x14ac:dyDescent="0.2">
      <c r="A18" s="8" t="s">
        <v>16</v>
      </c>
      <c r="B18" s="9" t="s">
        <v>12</v>
      </c>
      <c r="C18" s="10">
        <v>0.48267984239224399</v>
      </c>
      <c r="D18" s="10">
        <v>2.3750052358321541</v>
      </c>
      <c r="E18" s="10">
        <v>2.4541365129894372</v>
      </c>
      <c r="F18" s="10">
        <v>18.977809992852585</v>
      </c>
      <c r="G18" s="10">
        <v>19.629039544012194</v>
      </c>
      <c r="H18" s="10">
        <v>20.303474754755289</v>
      </c>
    </row>
    <row r="19" spans="1:8" x14ac:dyDescent="0.2">
      <c r="A19" s="8" t="s">
        <v>17</v>
      </c>
      <c r="B19" s="9" t="s">
        <v>12</v>
      </c>
      <c r="C19" s="10">
        <v>582.77595597553091</v>
      </c>
      <c r="D19" s="10">
        <v>628.94371324360873</v>
      </c>
      <c r="E19" s="10">
        <v>1046.9316919473927</v>
      </c>
      <c r="F19" s="10">
        <v>3349.4050245418784</v>
      </c>
      <c r="G19" s="10">
        <v>3364.4247849212675</v>
      </c>
      <c r="H19" s="10">
        <v>3383.5329542170748</v>
      </c>
    </row>
    <row r="20" spans="1:8" x14ac:dyDescent="0.2">
      <c r="A20" s="8" t="s">
        <v>18</v>
      </c>
      <c r="B20" s="9" t="s">
        <v>12</v>
      </c>
      <c r="C20" s="10">
        <v>0</v>
      </c>
      <c r="D20" s="10">
        <v>0</v>
      </c>
      <c r="E20" s="10">
        <v>0</v>
      </c>
      <c r="F20" s="10">
        <v>886.09286428167241</v>
      </c>
      <c r="G20" s="10">
        <v>912.88548462854408</v>
      </c>
      <c r="H20" s="10">
        <v>940.64996365853278</v>
      </c>
    </row>
    <row r="21" spans="1:8" x14ac:dyDescent="0.2">
      <c r="A21" s="8" t="s">
        <v>19</v>
      </c>
      <c r="B21" s="9" t="s">
        <v>12</v>
      </c>
      <c r="C21" s="10">
        <v>1176.0129075779569</v>
      </c>
      <c r="D21" s="10">
        <v>1210.4587329721749</v>
      </c>
      <c r="E21" s="10">
        <v>1188.6469889706568</v>
      </c>
      <c r="F21" s="10">
        <v>1013.840395293801</v>
      </c>
      <c r="G21" s="10">
        <v>1044.6926659488081</v>
      </c>
      <c r="H21" s="10">
        <v>1075.3053504833413</v>
      </c>
    </row>
    <row r="22" spans="1:8" ht="13.5" thickBot="1" x14ac:dyDescent="0.25">
      <c r="A22" s="11" t="s">
        <v>20</v>
      </c>
      <c r="B22" s="12" t="s">
        <v>12</v>
      </c>
      <c r="C22" s="13">
        <v>523.43340304294736</v>
      </c>
      <c r="D22" s="13">
        <v>475.04558627465025</v>
      </c>
      <c r="E22" s="13">
        <v>533.31717041731986</v>
      </c>
      <c r="F22" s="13">
        <v>872.17927736604292</v>
      </c>
      <c r="G22" s="13">
        <v>893.31877097179483</v>
      </c>
      <c r="H22" s="13">
        <v>915.77044273409024</v>
      </c>
    </row>
    <row r="23" spans="1:8" x14ac:dyDescent="0.2">
      <c r="A23" s="20" t="s">
        <v>14</v>
      </c>
      <c r="B23" s="21" t="s">
        <v>13</v>
      </c>
      <c r="C23" s="22">
        <v>360.77284490149816</v>
      </c>
      <c r="D23" s="22">
        <v>290.06089569189112</v>
      </c>
      <c r="E23" s="22">
        <v>286.06232832954311</v>
      </c>
      <c r="F23" s="22">
        <v>277.27970988610787</v>
      </c>
      <c r="G23" s="22">
        <v>288.41600991329068</v>
      </c>
      <c r="H23" s="22">
        <v>299.60153189622935</v>
      </c>
    </row>
    <row r="24" spans="1:8" x14ac:dyDescent="0.2">
      <c r="A24" s="8" t="s">
        <v>15</v>
      </c>
      <c r="B24" s="23" t="s">
        <v>13</v>
      </c>
      <c r="C24" s="22">
        <v>40.175538399641567</v>
      </c>
      <c r="D24" s="22">
        <v>45.538798098690918</v>
      </c>
      <c r="E24" s="22">
        <v>71.050942974853371</v>
      </c>
      <c r="F24" s="22">
        <v>121.17812982193111</v>
      </c>
      <c r="G24" s="22">
        <v>125.97321926665782</v>
      </c>
      <c r="H24" s="22">
        <v>131.67417990861298</v>
      </c>
    </row>
    <row r="25" spans="1:8" x14ac:dyDescent="0.2">
      <c r="A25" s="8" t="s">
        <v>16</v>
      </c>
      <c r="B25" s="23" t="s">
        <v>13</v>
      </c>
      <c r="C25" s="22">
        <v>5.5690999278813332E-2</v>
      </c>
      <c r="D25" s="22">
        <v>0.27402514722879534</v>
      </c>
      <c r="E25" s="22">
        <v>0.28315521546876271</v>
      </c>
      <c r="F25" s="22">
        <v>2.18963608960189</v>
      </c>
      <c r="G25" s="22">
        <v>2.2647741444338947</v>
      </c>
      <c r="H25" s="22">
        <v>2.3425896393775951</v>
      </c>
    </row>
    <row r="26" spans="1:8" x14ac:dyDescent="0.2">
      <c r="A26" s="8" t="s">
        <v>17</v>
      </c>
      <c r="B26" s="23" t="s">
        <v>13</v>
      </c>
      <c r="C26" s="22">
        <v>67.239964244391558</v>
      </c>
      <c r="D26" s="22">
        <v>72.566742599124581</v>
      </c>
      <c r="E26" s="22">
        <v>120.79367518693375</v>
      </c>
      <c r="F26" s="22">
        <v>386.45018172238633</v>
      </c>
      <c r="G26" s="22">
        <v>388.18314297535858</v>
      </c>
      <c r="H26" s="22">
        <v>390.38781975903805</v>
      </c>
    </row>
    <row r="27" spans="1:8" x14ac:dyDescent="0.2">
      <c r="A27" s="8" t="s">
        <v>18</v>
      </c>
      <c r="B27" s="23" t="s">
        <v>13</v>
      </c>
      <c r="C27" s="22">
        <v>0</v>
      </c>
      <c r="D27" s="22">
        <v>0</v>
      </c>
      <c r="E27" s="22">
        <v>0</v>
      </c>
      <c r="F27" s="22">
        <v>102.23629149520333</v>
      </c>
      <c r="G27" s="22">
        <v>105.32759067401304</v>
      </c>
      <c r="H27" s="22">
        <v>108.53102169771675</v>
      </c>
    </row>
    <row r="28" spans="1:8" x14ac:dyDescent="0.2">
      <c r="A28" s="8" t="s">
        <v>19</v>
      </c>
      <c r="B28" s="23" t="s">
        <v>13</v>
      </c>
      <c r="C28" s="22">
        <v>135.68690514027472</v>
      </c>
      <c r="D28" s="22">
        <v>139.661221589207</v>
      </c>
      <c r="E28" s="22">
        <v>137.14460972193316</v>
      </c>
      <c r="F28" s="22">
        <v>116.97564257770661</v>
      </c>
      <c r="G28" s="22">
        <v>120.53533915480436</v>
      </c>
      <c r="H28" s="22">
        <v>124.06739258360656</v>
      </c>
    </row>
    <row r="29" spans="1:8" ht="13.5" thickBot="1" x14ac:dyDescent="0.25">
      <c r="A29" s="11" t="s">
        <v>20</v>
      </c>
      <c r="B29" s="24" t="s">
        <v>13</v>
      </c>
      <c r="C29" s="22">
        <v>60.393094368508478</v>
      </c>
      <c r="D29" s="22">
        <v>54.810168312614238</v>
      </c>
      <c r="E29" s="22">
        <v>61.533471142873225</v>
      </c>
      <c r="F29" s="22">
        <v>100.6309591592937</v>
      </c>
      <c r="G29" s="22">
        <v>103.07000761285582</v>
      </c>
      <c r="H29" s="22">
        <v>105.66045354845811</v>
      </c>
    </row>
    <row r="30" spans="1:8" x14ac:dyDescent="0.2">
      <c r="A30" s="5" t="s">
        <v>21</v>
      </c>
      <c r="B30" s="6" t="s">
        <v>12</v>
      </c>
      <c r="C30" s="7">
        <v>1241.0856440992341</v>
      </c>
      <c r="D30" s="7">
        <v>1280.0530000211204</v>
      </c>
      <c r="E30" s="7">
        <v>1332.2574082289564</v>
      </c>
      <c r="F30" s="7">
        <v>3413.0039177012186</v>
      </c>
      <c r="G30" s="7">
        <v>3428.9917899238599</v>
      </c>
      <c r="H30" s="7">
        <v>3443.0069738654829</v>
      </c>
    </row>
    <row r="31" spans="1:8" x14ac:dyDescent="0.2">
      <c r="A31" s="25" t="s">
        <v>22</v>
      </c>
      <c r="B31" s="9" t="s">
        <v>12</v>
      </c>
      <c r="C31" s="10">
        <v>134.33617618235374</v>
      </c>
      <c r="D31" s="10">
        <v>139.56536475947965</v>
      </c>
      <c r="E31" s="10">
        <v>144.40640498353929</v>
      </c>
      <c r="F31" s="10">
        <v>150.7506649300993</v>
      </c>
      <c r="G31" s="10">
        <v>155.96180855300358</v>
      </c>
      <c r="H31" s="10">
        <v>161.35850366000582</v>
      </c>
    </row>
    <row r="32" spans="1:8" ht="13.5" thickBot="1" x14ac:dyDescent="0.25">
      <c r="A32" s="26" t="s">
        <v>24</v>
      </c>
      <c r="B32" s="12" t="s">
        <v>12</v>
      </c>
      <c r="C32" s="13">
        <v>1302.921936550242</v>
      </c>
      <c r="D32" s="13">
        <v>1345.9550342755219</v>
      </c>
      <c r="E32" s="13">
        <v>1389.9750339033947</v>
      </c>
      <c r="F32" s="13">
        <v>1444.3172416240131</v>
      </c>
      <c r="G32" s="13">
        <v>1488.0242832114475</v>
      </c>
      <c r="H32" s="13">
        <v>1533.2878026040835</v>
      </c>
    </row>
    <row r="33" spans="1:8" x14ac:dyDescent="0.2">
      <c r="A33" s="5" t="s">
        <v>21</v>
      </c>
      <c r="B33" s="6" t="s">
        <v>13</v>
      </c>
      <c r="C33" s="27">
        <v>143.19491646454276</v>
      </c>
      <c r="D33" s="27">
        <v>147.6909214764519</v>
      </c>
      <c r="E33" s="27">
        <v>153.71420110098376</v>
      </c>
      <c r="F33" s="27">
        <v>393.78814283448912</v>
      </c>
      <c r="G33" s="27">
        <v>395.63280362663642</v>
      </c>
      <c r="H33" s="27">
        <v>397.24985810091698</v>
      </c>
    </row>
    <row r="34" spans="1:8" x14ac:dyDescent="0.2">
      <c r="A34" s="25" t="s">
        <v>22</v>
      </c>
      <c r="B34" s="9" t="s">
        <v>13</v>
      </c>
      <c r="C34" s="10">
        <v>15.499540759380627</v>
      </c>
      <c r="D34" s="10">
        <v>16.102878027069636</v>
      </c>
      <c r="E34" s="10">
        <v>16.661431221026557</v>
      </c>
      <c r="F34" s="10">
        <v>17.39342403505702</v>
      </c>
      <c r="G34" s="10">
        <v>17.994679298393905</v>
      </c>
      <c r="H34" s="10">
        <v>18.617343260954421</v>
      </c>
    </row>
    <row r="35" spans="1:8" ht="13.5" thickBot="1" x14ac:dyDescent="0.25">
      <c r="A35" s="26" t="s">
        <v>24</v>
      </c>
      <c r="B35" s="12" t="s">
        <v>13</v>
      </c>
      <c r="C35" s="13">
        <v>150.32951090135592</v>
      </c>
      <c r="D35" s="13">
        <v>155.29461614069206</v>
      </c>
      <c r="E35" s="13">
        <v>160.37358889285639</v>
      </c>
      <c r="F35" s="13">
        <v>166.64352516361288</v>
      </c>
      <c r="G35" s="13">
        <v>171.68638920670426</v>
      </c>
      <c r="H35" s="13">
        <v>176.90883772114492</v>
      </c>
    </row>
    <row r="36" spans="1:8" x14ac:dyDescent="0.2">
      <c r="A36" s="5" t="s">
        <v>25</v>
      </c>
      <c r="B36" s="6" t="s">
        <v>26</v>
      </c>
      <c r="C36" s="7">
        <v>974.09901700000023</v>
      </c>
      <c r="D36" s="7">
        <v>977.11306400000024</v>
      </c>
      <c r="E36" s="7">
        <v>979.96643800000015</v>
      </c>
      <c r="F36" s="7">
        <v>982.71108499999991</v>
      </c>
      <c r="G36" s="7">
        <v>985.37671900000021</v>
      </c>
      <c r="H36" s="7">
        <v>987.95956600000022</v>
      </c>
    </row>
    <row r="37" spans="1:8" x14ac:dyDescent="0.2">
      <c r="A37" s="28" t="s">
        <v>27</v>
      </c>
      <c r="B37" s="9" t="s">
        <v>26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">
      <c r="A38" s="28" t="s">
        <v>28</v>
      </c>
      <c r="B38" s="9" t="s">
        <v>26</v>
      </c>
      <c r="C38" s="10">
        <v>457.40718100000004</v>
      </c>
      <c r="D38" s="10">
        <v>480.09662000000009</v>
      </c>
      <c r="E38" s="10">
        <v>770.08986000000004</v>
      </c>
      <c r="F38" s="10">
        <v>964.39896500000009</v>
      </c>
      <c r="G38" s="10">
        <v>966.82233700000018</v>
      </c>
      <c r="H38" s="10">
        <v>970.89369100000022</v>
      </c>
    </row>
    <row r="39" spans="1:8" x14ac:dyDescent="0.2">
      <c r="A39" s="28" t="s">
        <v>29</v>
      </c>
      <c r="B39" s="9" t="s">
        <v>26</v>
      </c>
      <c r="C39" s="10">
        <v>3.5000100000000001</v>
      </c>
      <c r="D39" s="10">
        <v>16.627683000000001</v>
      </c>
      <c r="E39" s="10">
        <v>16.654187999999998</v>
      </c>
      <c r="F39" s="10">
        <v>123.71225199999998</v>
      </c>
      <c r="G39" s="10">
        <v>124.01753200000002</v>
      </c>
      <c r="H39" s="10">
        <v>124.31332500000001</v>
      </c>
    </row>
    <row r="40" spans="1:8" x14ac:dyDescent="0.2">
      <c r="A40" s="28" t="s">
        <v>30</v>
      </c>
      <c r="B40" s="9" t="s">
        <v>26</v>
      </c>
      <c r="C40" s="10">
        <v>0</v>
      </c>
      <c r="D40" s="10">
        <v>0</v>
      </c>
      <c r="E40" s="10">
        <v>0</v>
      </c>
      <c r="F40" s="10">
        <v>31.989397</v>
      </c>
      <c r="G40" s="10">
        <v>31.991088999999995</v>
      </c>
      <c r="H40" s="10">
        <v>31.992112999999996</v>
      </c>
    </row>
    <row r="41" spans="1:8" x14ac:dyDescent="0.2">
      <c r="A41" s="28" t="s">
        <v>31</v>
      </c>
      <c r="B41" s="9" t="s">
        <v>26</v>
      </c>
      <c r="C41" s="10">
        <v>94.880557999999994</v>
      </c>
      <c r="D41" s="10">
        <v>98.365252000000027</v>
      </c>
      <c r="E41" s="10">
        <v>141.941202</v>
      </c>
      <c r="F41" s="10">
        <v>260.90634399999999</v>
      </c>
      <c r="G41" s="10">
        <v>261.58520500000009</v>
      </c>
      <c r="H41" s="10">
        <v>263.10457000000008</v>
      </c>
    </row>
    <row r="42" spans="1:8" x14ac:dyDescent="0.2">
      <c r="A42" s="28" t="s">
        <v>32</v>
      </c>
      <c r="B42" s="29" t="s">
        <v>26</v>
      </c>
      <c r="C42" s="10">
        <v>879.21845900000028</v>
      </c>
      <c r="D42" s="10">
        <v>878.74781199999995</v>
      </c>
      <c r="E42" s="10">
        <v>838.02523599999984</v>
      </c>
      <c r="F42" s="10">
        <v>689.8153440000001</v>
      </c>
      <c r="G42" s="10">
        <v>691.80042500000002</v>
      </c>
      <c r="H42" s="10">
        <v>692.8628829999999</v>
      </c>
    </row>
    <row r="43" spans="1:8" ht="13.5" thickBot="1" x14ac:dyDescent="0.25">
      <c r="A43" s="28" t="s">
        <v>33</v>
      </c>
      <c r="B43" s="29" t="s">
        <v>26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x14ac:dyDescent="0.2">
      <c r="A44" s="5" t="s">
        <v>25</v>
      </c>
      <c r="B44" s="21" t="s">
        <v>34</v>
      </c>
      <c r="C44" s="22">
        <v>8442.6202813507589</v>
      </c>
      <c r="D44" s="22">
        <v>8468.7433488080205</v>
      </c>
      <c r="E44" s="22">
        <v>8493.4738462033129</v>
      </c>
      <c r="F44" s="22">
        <v>8517.2619950700628</v>
      </c>
      <c r="G44" s="22">
        <v>8540.3653298217705</v>
      </c>
      <c r="H44" s="22">
        <v>8562.7511407971106</v>
      </c>
    </row>
    <row r="45" spans="1:8" x14ac:dyDescent="0.2">
      <c r="A45" s="28" t="s">
        <v>27</v>
      </c>
      <c r="B45" s="23" t="s">
        <v>34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</row>
    <row r="46" spans="1:8" x14ac:dyDescent="0.2">
      <c r="A46" s="28" t="s">
        <v>28</v>
      </c>
      <c r="B46" s="23" t="s">
        <v>34</v>
      </c>
      <c r="C46" s="30">
        <v>3964.396920386253</v>
      </c>
      <c r="D46" s="30">
        <v>4161.0487129974663</v>
      </c>
      <c r="E46" s="30">
        <v>6674.4511153721487</v>
      </c>
      <c r="F46" s="30">
        <v>8358.5488940316609</v>
      </c>
      <c r="G46" s="30">
        <v>8379.5525181390658</v>
      </c>
      <c r="H46" s="30">
        <v>8414.8393783586944</v>
      </c>
    </row>
    <row r="47" spans="1:8" x14ac:dyDescent="0.2">
      <c r="A47" s="28" t="s">
        <v>29</v>
      </c>
      <c r="B47" s="23" t="s">
        <v>34</v>
      </c>
      <c r="C47" s="30">
        <v>30.334960712654595</v>
      </c>
      <c r="D47" s="30">
        <v>144.11390554526267</v>
      </c>
      <c r="E47" s="30">
        <v>144.34362721282611</v>
      </c>
      <c r="F47" s="30">
        <v>1072.2273090916954</v>
      </c>
      <c r="G47" s="30">
        <v>1074.8732034766713</v>
      </c>
      <c r="H47" s="30">
        <v>1077.4368730187805</v>
      </c>
    </row>
    <row r="48" spans="1:8" x14ac:dyDescent="0.2">
      <c r="A48" s="28" t="s">
        <v>30</v>
      </c>
      <c r="B48" s="23" t="s">
        <v>34</v>
      </c>
      <c r="C48" s="30">
        <v>0</v>
      </c>
      <c r="D48" s="30">
        <v>0</v>
      </c>
      <c r="E48" s="30">
        <v>0</v>
      </c>
      <c r="F48" s="30">
        <v>277.25552247465311</v>
      </c>
      <c r="G48" s="30">
        <v>277.27018721947547</v>
      </c>
      <c r="H48" s="30">
        <v>277.27906233690942</v>
      </c>
    </row>
    <row r="49" spans="1:8" x14ac:dyDescent="0.2">
      <c r="A49" s="28" t="s">
        <v>31</v>
      </c>
      <c r="B49" s="23" t="s">
        <v>34</v>
      </c>
      <c r="C49" s="30">
        <v>822.33993597868175</v>
      </c>
      <c r="D49" s="30">
        <v>852.54215128253054</v>
      </c>
      <c r="E49" s="30">
        <v>1230.2195668518002</v>
      </c>
      <c r="F49" s="30">
        <v>2261.3031662544809</v>
      </c>
      <c r="G49" s="30">
        <v>2267.1869270906936</v>
      </c>
      <c r="H49" s="30">
        <v>2280.3554259187499</v>
      </c>
    </row>
    <row r="50" spans="1:8" x14ac:dyDescent="0.2">
      <c r="A50" s="28" t="s">
        <v>32</v>
      </c>
      <c r="B50" s="31" t="s">
        <v>34</v>
      </c>
      <c r="C50" s="30">
        <v>7620.2803453720762</v>
      </c>
      <c r="D50" s="30">
        <v>7616.2011975254891</v>
      </c>
      <c r="E50" s="30">
        <v>7263.2542793515167</v>
      </c>
      <c r="F50" s="30">
        <v>5978.7033063409281</v>
      </c>
      <c r="G50" s="30">
        <v>5995.9082155115975</v>
      </c>
      <c r="H50" s="30">
        <v>6005.1166525414483</v>
      </c>
    </row>
    <row r="51" spans="1:8" ht="13.5" thickBot="1" x14ac:dyDescent="0.25">
      <c r="A51" s="28" t="s">
        <v>33</v>
      </c>
      <c r="B51" s="31" t="s">
        <v>34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</row>
    <row r="52" spans="1:8" x14ac:dyDescent="0.2">
      <c r="A52" s="5" t="s">
        <v>35</v>
      </c>
      <c r="B52" s="6" t="s">
        <v>36</v>
      </c>
      <c r="C52" s="32">
        <v>0.4695694924410338</v>
      </c>
      <c r="D52" s="32">
        <v>0.49134193133661752</v>
      </c>
      <c r="E52" s="32">
        <v>0.7858328919627755</v>
      </c>
      <c r="F52" s="32">
        <v>0.98136571340293788</v>
      </c>
      <c r="G52" s="32">
        <v>0.98117026550126962</v>
      </c>
      <c r="H52" s="32">
        <v>0.98272614023153249</v>
      </c>
    </row>
    <row r="53" spans="1:8" x14ac:dyDescent="0.2">
      <c r="A53" s="25" t="s">
        <v>37</v>
      </c>
      <c r="B53" s="9" t="s">
        <v>36</v>
      </c>
      <c r="C53" s="33">
        <v>3.5930741525427483E-3</v>
      </c>
      <c r="D53" s="33">
        <v>1.7017153503128268E-2</v>
      </c>
      <c r="E53" s="33">
        <v>1.6994651402541191E-2</v>
      </c>
      <c r="F53" s="33">
        <v>0.12588873157973993</v>
      </c>
      <c r="G53" s="33">
        <v>0.12585798873537218</v>
      </c>
      <c r="H53" s="33">
        <v>0.12582835297937686</v>
      </c>
    </row>
    <row r="54" spans="1:8" x14ac:dyDescent="0.2">
      <c r="A54" s="25" t="s">
        <v>38</v>
      </c>
      <c r="B54" s="9" t="s">
        <v>36</v>
      </c>
      <c r="C54" s="33">
        <v>0</v>
      </c>
      <c r="D54" s="33">
        <v>0</v>
      </c>
      <c r="E54" s="33">
        <v>0</v>
      </c>
      <c r="F54" s="33">
        <v>3.2552189029189597E-2</v>
      </c>
      <c r="G54" s="33">
        <v>3.2465846191764944E-2</v>
      </c>
      <c r="H54" s="33">
        <v>3.2382006410978957E-2</v>
      </c>
    </row>
    <row r="55" spans="1:8" x14ac:dyDescent="0.2">
      <c r="A55" s="25" t="s">
        <v>39</v>
      </c>
      <c r="B55" s="9" t="s">
        <v>36</v>
      </c>
      <c r="C55" s="33">
        <v>9.7403401855604144E-2</v>
      </c>
      <c r="D55" s="33">
        <v>0.10066926297896678</v>
      </c>
      <c r="E55" s="33">
        <v>0.14484292165115964</v>
      </c>
      <c r="F55" s="33">
        <v>0.26549649025277861</v>
      </c>
      <c r="G55" s="33">
        <v>0.2654672065577795</v>
      </c>
      <c r="H55" s="33">
        <v>0.26631107087230738</v>
      </c>
    </row>
    <row r="56" spans="1:8" ht="13.5" thickBot="1" x14ac:dyDescent="0.25">
      <c r="A56" s="26" t="s">
        <v>40</v>
      </c>
      <c r="B56" s="12" t="s">
        <v>36</v>
      </c>
      <c r="C56" s="34">
        <v>0.90259659814439586</v>
      </c>
      <c r="D56" s="34">
        <v>0.89933073702103294</v>
      </c>
      <c r="E56" s="34">
        <v>0.85515707834884003</v>
      </c>
      <c r="F56" s="34">
        <v>0.7019513207180319</v>
      </c>
      <c r="G56" s="34">
        <v>0.70206694725045549</v>
      </c>
      <c r="H56" s="34">
        <v>0.70130692271671347</v>
      </c>
    </row>
    <row r="57" spans="1:8" x14ac:dyDescent="0.2">
      <c r="A57" s="35"/>
      <c r="B57" s="36"/>
      <c r="C57" s="37"/>
      <c r="D57" s="37"/>
      <c r="E57" s="37"/>
      <c r="F57" s="37"/>
      <c r="G57" s="37"/>
      <c r="H57" s="37"/>
    </row>
    <row r="58" spans="1:8" ht="13.5" thickBot="1" x14ac:dyDescent="0.25">
      <c r="B58" s="38"/>
      <c r="C58" s="39"/>
      <c r="D58" s="39"/>
      <c r="E58" s="39"/>
      <c r="F58" s="39"/>
      <c r="G58" s="39"/>
      <c r="H58" s="39"/>
    </row>
    <row r="59" spans="1:8" ht="13.5" thickBot="1" x14ac:dyDescent="0.25">
      <c r="A59" s="1" t="s">
        <v>41</v>
      </c>
      <c r="B59" s="2" t="s">
        <v>1</v>
      </c>
      <c r="C59" s="3">
        <v>2025</v>
      </c>
      <c r="D59" s="3">
        <v>2026</v>
      </c>
      <c r="E59" s="3">
        <v>2027</v>
      </c>
      <c r="F59" s="3">
        <v>2028</v>
      </c>
      <c r="G59" s="3">
        <v>2029</v>
      </c>
      <c r="H59" s="3">
        <v>2030</v>
      </c>
    </row>
    <row r="60" spans="1:8" x14ac:dyDescent="0.2">
      <c r="A60" s="5" t="s">
        <v>2</v>
      </c>
      <c r="B60" s="6" t="s">
        <v>3</v>
      </c>
      <c r="C60" s="7">
        <v>307712.88458129996</v>
      </c>
      <c r="D60" s="7">
        <v>319567.6781384999</v>
      </c>
      <c r="E60" s="7">
        <v>331802.34997250006</v>
      </c>
      <c r="F60" s="7">
        <v>620452.68016820005</v>
      </c>
      <c r="G60" s="7">
        <v>634595.40103959991</v>
      </c>
      <c r="H60" s="7">
        <v>661332.84107109974</v>
      </c>
    </row>
    <row r="61" spans="1:8" x14ac:dyDescent="0.2">
      <c r="A61" s="8" t="s">
        <v>4</v>
      </c>
      <c r="B61" s="9" t="s">
        <v>3</v>
      </c>
      <c r="C61" s="10">
        <v>145839.56050999995</v>
      </c>
      <c r="D61" s="10">
        <v>152166.97227199996</v>
      </c>
      <c r="E61" s="10">
        <v>158715.78268400003</v>
      </c>
      <c r="F61" s="10">
        <v>217725.30659099997</v>
      </c>
      <c r="G61" s="10">
        <v>227076.70993300001</v>
      </c>
      <c r="H61" s="10">
        <v>237121.69512399993</v>
      </c>
    </row>
    <row r="62" spans="1:8" x14ac:dyDescent="0.2">
      <c r="A62" s="8" t="s">
        <v>5</v>
      </c>
      <c r="B62" s="9" t="s">
        <v>3</v>
      </c>
      <c r="C62" s="10">
        <v>0</v>
      </c>
      <c r="D62" s="10">
        <v>0</v>
      </c>
      <c r="E62" s="10">
        <v>0</v>
      </c>
      <c r="F62" s="10">
        <v>29511.705166999996</v>
      </c>
      <c r="G62" s="10">
        <v>30775.426882</v>
      </c>
      <c r="H62" s="10">
        <v>38205.855517999989</v>
      </c>
    </row>
    <row r="63" spans="1:8" x14ac:dyDescent="0.2">
      <c r="A63" s="8" t="s">
        <v>6</v>
      </c>
      <c r="B63" s="9" t="s">
        <v>3</v>
      </c>
      <c r="C63" s="10">
        <v>0</v>
      </c>
      <c r="D63" s="10">
        <v>0</v>
      </c>
      <c r="E63" s="10">
        <v>0</v>
      </c>
      <c r="F63" s="10">
        <v>2074.963182</v>
      </c>
      <c r="G63" s="10">
        <v>2152.4271989999997</v>
      </c>
      <c r="H63" s="10">
        <v>2232.6570770000003</v>
      </c>
    </row>
    <row r="64" spans="1:8" x14ac:dyDescent="0.2">
      <c r="A64" s="8" t="s">
        <v>7</v>
      </c>
      <c r="B64" s="9" t="s">
        <v>3</v>
      </c>
      <c r="C64" s="10">
        <v>67367.345031000004</v>
      </c>
      <c r="D64" s="10">
        <v>69593.137054999999</v>
      </c>
      <c r="E64" s="10">
        <v>71880.286624999979</v>
      </c>
      <c r="F64" s="10">
        <v>267107.44287300005</v>
      </c>
      <c r="G64" s="10">
        <v>267697.91968799999</v>
      </c>
      <c r="H64" s="10">
        <v>273982.77393099992</v>
      </c>
    </row>
    <row r="65" spans="1:8" x14ac:dyDescent="0.2">
      <c r="A65" s="8" t="s">
        <v>8</v>
      </c>
      <c r="B65" s="9" t="s">
        <v>3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">
      <c r="A66" s="8" t="s">
        <v>9</v>
      </c>
      <c r="B66" s="9" t="s">
        <v>3</v>
      </c>
      <c r="C66" s="10">
        <v>66532.080441999991</v>
      </c>
      <c r="D66" s="10">
        <v>68755.961707999988</v>
      </c>
      <c r="E66" s="10">
        <v>71042.430666</v>
      </c>
      <c r="F66" s="10">
        <v>47628.473248999973</v>
      </c>
      <c r="G66" s="10">
        <v>49202.426334000011</v>
      </c>
      <c r="H66" s="10">
        <v>49668.692050999998</v>
      </c>
    </row>
    <row r="67" spans="1:8" ht="13.5" thickBot="1" x14ac:dyDescent="0.25">
      <c r="A67" s="11" t="s">
        <v>10</v>
      </c>
      <c r="B67" s="12" t="s">
        <v>3</v>
      </c>
      <c r="C67" s="13">
        <v>27973.898598299998</v>
      </c>
      <c r="D67" s="13">
        <v>29051.607103499991</v>
      </c>
      <c r="E67" s="13">
        <v>30163.849997500005</v>
      </c>
      <c r="F67" s="13">
        <v>56404.789106200013</v>
      </c>
      <c r="G67" s="13">
        <v>57690.4910036</v>
      </c>
      <c r="H67" s="13">
        <v>60121.167370099982</v>
      </c>
    </row>
    <row r="68" spans="1:8" x14ac:dyDescent="0.2">
      <c r="A68" s="14" t="s">
        <v>11</v>
      </c>
      <c r="B68" s="15" t="s">
        <v>12</v>
      </c>
      <c r="C68" s="16">
        <v>5190.9922524909634</v>
      </c>
      <c r="D68" s="16">
        <v>5374.3485047818776</v>
      </c>
      <c r="E68" s="16">
        <v>5563.8577774752357</v>
      </c>
      <c r="F68" s="16">
        <v>10375.059847895876</v>
      </c>
      <c r="G68" s="16">
        <v>10582.844125443333</v>
      </c>
      <c r="H68" s="16">
        <v>10999.898523716598</v>
      </c>
    </row>
    <row r="69" spans="1:8" ht="13.5" thickBot="1" x14ac:dyDescent="0.25">
      <c r="A69" s="17" t="s">
        <v>56</v>
      </c>
      <c r="B69" s="18" t="s">
        <v>12</v>
      </c>
      <c r="C69" s="19">
        <v>6229.1907029891563</v>
      </c>
      <c r="D69" s="19">
        <v>6449.2182057382533</v>
      </c>
      <c r="E69" s="19">
        <v>6676.629332970283</v>
      </c>
      <c r="F69" s="19">
        <v>12450.071817475051</v>
      </c>
      <c r="G69" s="19">
        <v>12699.412950532</v>
      </c>
      <c r="H69" s="19">
        <v>13199.878228459916</v>
      </c>
    </row>
    <row r="70" spans="1:8" x14ac:dyDescent="0.2">
      <c r="A70" s="14" t="s">
        <v>11</v>
      </c>
      <c r="B70" s="15" t="s">
        <v>13</v>
      </c>
      <c r="C70" s="16">
        <v>598.93022330705298</v>
      </c>
      <c r="D70" s="16">
        <v>620.08563941784462</v>
      </c>
      <c r="E70" s="16">
        <v>641.95098336215972</v>
      </c>
      <c r="F70" s="16">
        <v>1197.0614883007156</v>
      </c>
      <c r="G70" s="16">
        <v>1221.0353795527155</v>
      </c>
      <c r="H70" s="16">
        <v>1269.1545967927591</v>
      </c>
    </row>
    <row r="71" spans="1:8" ht="13.5" thickBot="1" x14ac:dyDescent="0.25">
      <c r="A71" s="17" t="s">
        <v>56</v>
      </c>
      <c r="B71" s="18" t="s">
        <v>13</v>
      </c>
      <c r="C71" s="19">
        <v>718.71626796846363</v>
      </c>
      <c r="D71" s="19">
        <v>744.10276730141345</v>
      </c>
      <c r="E71" s="19">
        <v>770.34118003459173</v>
      </c>
      <c r="F71" s="19">
        <v>1436.4737859608588</v>
      </c>
      <c r="G71" s="19">
        <v>1465.2424554632587</v>
      </c>
      <c r="H71" s="19">
        <v>1522.9855161513105</v>
      </c>
    </row>
    <row r="72" spans="1:8" x14ac:dyDescent="0.2">
      <c r="A72" s="20" t="s">
        <v>14</v>
      </c>
      <c r="B72" s="6" t="s">
        <v>12</v>
      </c>
      <c r="C72" s="7">
        <v>2460.2545640693775</v>
      </c>
      <c r="D72" s="7">
        <v>2559.0771403132217</v>
      </c>
      <c r="E72" s="7">
        <v>2661.4399866897638</v>
      </c>
      <c r="F72" s="7">
        <v>3640.7499854311673</v>
      </c>
      <c r="G72" s="7">
        <v>3786.8497341812435</v>
      </c>
      <c r="H72" s="7">
        <v>3944.0270044826716</v>
      </c>
    </row>
    <row r="73" spans="1:8" x14ac:dyDescent="0.2">
      <c r="A73" s="8" t="s">
        <v>15</v>
      </c>
      <c r="B73" s="9" t="s">
        <v>12</v>
      </c>
      <c r="C73" s="10">
        <v>0</v>
      </c>
      <c r="D73" s="10">
        <v>0</v>
      </c>
      <c r="E73" s="10">
        <v>0</v>
      </c>
      <c r="F73" s="10">
        <v>493.4876052724573</v>
      </c>
      <c r="G73" s="10">
        <v>513.2270814642427</v>
      </c>
      <c r="H73" s="10">
        <v>635.4750703580977</v>
      </c>
    </row>
    <row r="74" spans="1:8" x14ac:dyDescent="0.2">
      <c r="A74" s="8" t="s">
        <v>16</v>
      </c>
      <c r="B74" s="9" t="s">
        <v>12</v>
      </c>
      <c r="C74" s="10">
        <v>0</v>
      </c>
      <c r="D74" s="10">
        <v>0</v>
      </c>
      <c r="E74" s="10">
        <v>0</v>
      </c>
      <c r="F74" s="10">
        <v>34.69703312361294</v>
      </c>
      <c r="G74" s="10">
        <v>35.894999398144321</v>
      </c>
      <c r="H74" s="10">
        <v>37.135614262678644</v>
      </c>
    </row>
    <row r="75" spans="1:8" x14ac:dyDescent="0.2">
      <c r="A75" s="8" t="s">
        <v>42</v>
      </c>
      <c r="B75" s="9" t="s">
        <v>12</v>
      </c>
      <c r="C75" s="10">
        <v>1136.4599392795737</v>
      </c>
      <c r="D75" s="10">
        <v>1170.386737023264</v>
      </c>
      <c r="E75" s="10">
        <v>1205.3311009364515</v>
      </c>
      <c r="F75" s="10">
        <v>4466.5061401210123</v>
      </c>
      <c r="G75" s="10">
        <v>4464.2702296967436</v>
      </c>
      <c r="H75" s="10">
        <v>4557.1345067428365</v>
      </c>
    </row>
    <row r="76" spans="1:8" x14ac:dyDescent="0.2">
      <c r="A76" s="8" t="s">
        <v>18</v>
      </c>
      <c r="B76" s="9" t="s">
        <v>12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">
      <c r="A77" s="8" t="s">
        <v>19</v>
      </c>
      <c r="B77" s="9" t="s">
        <v>12</v>
      </c>
      <c r="C77" s="10">
        <v>1122.3693625519245</v>
      </c>
      <c r="D77" s="10">
        <v>1156.3074906470399</v>
      </c>
      <c r="E77" s="10">
        <v>1191.2814373512708</v>
      </c>
      <c r="F77" s="10">
        <v>796.43182504799972</v>
      </c>
      <c r="G77" s="10">
        <v>820.52534202629306</v>
      </c>
      <c r="H77" s="10">
        <v>826.13555298698861</v>
      </c>
    </row>
    <row r="78" spans="1:8" ht="13.5" thickBot="1" x14ac:dyDescent="0.25">
      <c r="A78" s="11" t="s">
        <v>20</v>
      </c>
      <c r="B78" s="12" t="s">
        <v>12</v>
      </c>
      <c r="C78" s="13">
        <v>471.90838659008762</v>
      </c>
      <c r="D78" s="13">
        <v>488.57713679835251</v>
      </c>
      <c r="E78" s="13">
        <v>505.80525249774871</v>
      </c>
      <c r="F78" s="13">
        <v>943.18725889962525</v>
      </c>
      <c r="G78" s="13">
        <v>962.07673867666676</v>
      </c>
      <c r="H78" s="13">
        <v>999.99077488332728</v>
      </c>
    </row>
    <row r="79" spans="1:8" x14ac:dyDescent="0.2">
      <c r="A79" s="20" t="s">
        <v>14</v>
      </c>
      <c r="B79" s="6" t="s">
        <v>13</v>
      </c>
      <c r="C79" s="7">
        <v>283.86110858539246</v>
      </c>
      <c r="D79" s="7">
        <v>295.26313439829977</v>
      </c>
      <c r="E79" s="7">
        <v>307.07363217148151</v>
      </c>
      <c r="F79" s="7">
        <v>420.06520058531623</v>
      </c>
      <c r="G79" s="7">
        <v>436.92200770191283</v>
      </c>
      <c r="H79" s="7">
        <v>455.05692546359006</v>
      </c>
    </row>
    <row r="80" spans="1:8" x14ac:dyDescent="0.2">
      <c r="A80" s="8" t="s">
        <v>15</v>
      </c>
      <c r="B80" s="9" t="s">
        <v>13</v>
      </c>
      <c r="C80" s="10">
        <v>0</v>
      </c>
      <c r="D80" s="10">
        <v>0</v>
      </c>
      <c r="E80" s="10">
        <v>0</v>
      </c>
      <c r="F80" s="10">
        <v>56.937985504267559</v>
      </c>
      <c r="G80" s="10">
        <v>59.2155016916279</v>
      </c>
      <c r="H80" s="10">
        <v>73.320322451454714</v>
      </c>
    </row>
    <row r="81" spans="1:8" x14ac:dyDescent="0.2">
      <c r="A81" s="8" t="s">
        <v>16</v>
      </c>
      <c r="B81" s="9" t="s">
        <v>13</v>
      </c>
      <c r="C81" s="10">
        <v>0</v>
      </c>
      <c r="D81" s="10">
        <v>0</v>
      </c>
      <c r="E81" s="10">
        <v>0</v>
      </c>
      <c r="F81" s="10">
        <v>4.0033004839962221</v>
      </c>
      <c r="G81" s="10">
        <v>4.1415203412836412</v>
      </c>
      <c r="H81" s="10">
        <v>4.2846609397881048</v>
      </c>
    </row>
    <row r="82" spans="1:8" x14ac:dyDescent="0.2">
      <c r="A82" s="8" t="s">
        <v>17</v>
      </c>
      <c r="B82" s="9" t="s">
        <v>13</v>
      </c>
      <c r="C82" s="10">
        <v>131.12333290145281</v>
      </c>
      <c r="D82" s="10">
        <v>135.0377645862566</v>
      </c>
      <c r="E82" s="10">
        <v>139.0696017888271</v>
      </c>
      <c r="F82" s="10">
        <v>515.33991764701796</v>
      </c>
      <c r="G82" s="10">
        <v>515.08194108597422</v>
      </c>
      <c r="H82" s="10">
        <v>525.79650575552751</v>
      </c>
    </row>
    <row r="83" spans="1:8" x14ac:dyDescent="0.2">
      <c r="A83" s="8" t="s">
        <v>18</v>
      </c>
      <c r="B83" s="9" t="s">
        <v>13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">
      <c r="A84" s="8" t="s">
        <v>19</v>
      </c>
      <c r="B84" s="9" t="s">
        <v>13</v>
      </c>
      <c r="C84" s="10">
        <v>129.49757970138467</v>
      </c>
      <c r="D84" s="10">
        <v>133.41331866802963</v>
      </c>
      <c r="E84" s="10">
        <v>137.44856909620012</v>
      </c>
      <c r="F84" s="10">
        <v>91.891312416416028</v>
      </c>
      <c r="G84" s="10">
        <v>94.671192408942858</v>
      </c>
      <c r="H84" s="10">
        <v>95.318491564875274</v>
      </c>
    </row>
    <row r="85" spans="1:8" ht="13.5" thickBot="1" x14ac:dyDescent="0.25">
      <c r="A85" s="11" t="s">
        <v>20</v>
      </c>
      <c r="B85" s="12" t="s">
        <v>13</v>
      </c>
      <c r="C85" s="13">
        <v>54.448202118823005</v>
      </c>
      <c r="D85" s="13">
        <v>56.371421765258603</v>
      </c>
      <c r="E85" s="13">
        <v>58.359180305650888</v>
      </c>
      <c r="F85" s="13">
        <v>108.82377166370142</v>
      </c>
      <c r="G85" s="13">
        <v>111.00321632297415</v>
      </c>
      <c r="H85" s="13">
        <v>115.37769061752357</v>
      </c>
    </row>
    <row r="86" spans="1:8" x14ac:dyDescent="0.2">
      <c r="A86" s="5" t="s">
        <v>21</v>
      </c>
      <c r="B86" s="6" t="s">
        <v>12</v>
      </c>
      <c r="C86" s="7">
        <v>1241.0857127903207</v>
      </c>
      <c r="D86" s="7">
        <v>1278.1358961958738</v>
      </c>
      <c r="E86" s="7">
        <v>1316.2973484258878</v>
      </c>
      <c r="F86" s="7">
        <v>4877.7055399895989</v>
      </c>
      <c r="G86" s="7">
        <v>4875.2636649038614</v>
      </c>
      <c r="H86" s="7">
        <v>4825.628919040123</v>
      </c>
    </row>
    <row r="87" spans="1:8" x14ac:dyDescent="0.2">
      <c r="A87" s="25" t="s">
        <v>22</v>
      </c>
      <c r="B87" s="9" t="s">
        <v>12</v>
      </c>
      <c r="C87" s="10" t="s">
        <v>23</v>
      </c>
      <c r="D87" s="10" t="s">
        <v>23</v>
      </c>
      <c r="E87" s="10" t="s">
        <v>23</v>
      </c>
      <c r="F87" s="10">
        <v>151.10995559910185</v>
      </c>
      <c r="G87" s="10">
        <v>156.32723654646963</v>
      </c>
      <c r="H87" s="10">
        <v>161.73023288529185</v>
      </c>
    </row>
    <row r="88" spans="1:8" ht="13.5" thickBot="1" x14ac:dyDescent="0.25">
      <c r="A88" s="26" t="s">
        <v>24</v>
      </c>
      <c r="B88" s="12" t="s">
        <v>12</v>
      </c>
      <c r="C88" s="13">
        <v>1301.0786303099599</v>
      </c>
      <c r="D88" s="13">
        <v>1340.4205972205227</v>
      </c>
      <c r="E88" s="13">
        <v>1380.963380394051</v>
      </c>
      <c r="F88" s="13">
        <v>1468.9072589259474</v>
      </c>
      <c r="G88" s="13">
        <v>1513.3448079607865</v>
      </c>
      <c r="H88" s="13">
        <v>1565.0596402366598</v>
      </c>
    </row>
    <row r="89" spans="1:8" x14ac:dyDescent="0.2">
      <c r="A89" s="5" t="s">
        <v>21</v>
      </c>
      <c r="B89" s="6" t="s">
        <v>13</v>
      </c>
      <c r="C89" s="7">
        <v>143.19492439003477</v>
      </c>
      <c r="D89" s="7">
        <v>147.46972842388914</v>
      </c>
      <c r="E89" s="7">
        <v>151.87274927118014</v>
      </c>
      <c r="F89" s="7">
        <v>562.78359246060268</v>
      </c>
      <c r="G89" s="7">
        <v>562.50185195334461</v>
      </c>
      <c r="H89" s="7">
        <v>556.77505677084525</v>
      </c>
    </row>
    <row r="90" spans="1:8" x14ac:dyDescent="0.2">
      <c r="A90" s="25" t="s">
        <v>22</v>
      </c>
      <c r="B90" s="9" t="s">
        <v>13</v>
      </c>
      <c r="C90" s="10" t="s">
        <v>23</v>
      </c>
      <c r="D90" s="10" t="s">
        <v>23</v>
      </c>
      <c r="E90" s="10" t="s">
        <v>23</v>
      </c>
      <c r="F90" s="10">
        <v>17.434878545129649</v>
      </c>
      <c r="G90" s="10">
        <v>18.036841925322165</v>
      </c>
      <c r="H90" s="10">
        <v>18.660232916165029</v>
      </c>
    </row>
    <row r="91" spans="1:8" ht="13.5" thickBot="1" x14ac:dyDescent="0.25">
      <c r="A91" s="26" t="s">
        <v>24</v>
      </c>
      <c r="B91" s="12" t="s">
        <v>13</v>
      </c>
      <c r="C91" s="13">
        <v>150.11683252226842</v>
      </c>
      <c r="D91" s="13">
        <v>154.65605968366037</v>
      </c>
      <c r="E91" s="13">
        <v>159.33383553045701</v>
      </c>
      <c r="F91" s="13">
        <v>169.48069074533845</v>
      </c>
      <c r="G91" s="13">
        <v>174.60783982822963</v>
      </c>
      <c r="H91" s="13">
        <v>180.57463279125372</v>
      </c>
    </row>
    <row r="92" spans="1:8" x14ac:dyDescent="0.2">
      <c r="A92" s="5" t="s">
        <v>25</v>
      </c>
      <c r="B92" s="6" t="s">
        <v>26</v>
      </c>
      <c r="C92" s="7">
        <v>59.278240000000004</v>
      </c>
      <c r="D92" s="7">
        <v>59.461659000000004</v>
      </c>
      <c r="E92" s="7">
        <v>59.635304000000005</v>
      </c>
      <c r="F92" s="7">
        <v>59.802323000000001</v>
      </c>
      <c r="G92" s="7">
        <v>59.964541999999994</v>
      </c>
      <c r="H92" s="7">
        <v>60.121721999999998</v>
      </c>
    </row>
    <row r="93" spans="1:8" x14ac:dyDescent="0.2">
      <c r="A93" s="28" t="s">
        <v>27</v>
      </c>
      <c r="B93" s="9" t="s">
        <v>26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">
      <c r="A94" s="28" t="s">
        <v>28</v>
      </c>
      <c r="B94" s="9" t="s">
        <v>26</v>
      </c>
      <c r="C94" s="10">
        <v>54.280977</v>
      </c>
      <c r="D94" s="10">
        <v>54.448934000000008</v>
      </c>
      <c r="E94" s="10">
        <v>54.607940000000006</v>
      </c>
      <c r="F94" s="10">
        <v>54.760878999999996</v>
      </c>
      <c r="G94" s="10">
        <v>54.909423999999987</v>
      </c>
      <c r="H94" s="10">
        <v>56.776593999999996</v>
      </c>
    </row>
    <row r="95" spans="1:8" x14ac:dyDescent="0.2">
      <c r="A95" s="28" t="s">
        <v>29</v>
      </c>
      <c r="B95" s="9" t="s">
        <v>26</v>
      </c>
      <c r="C95" s="10">
        <v>0</v>
      </c>
      <c r="D95" s="10">
        <v>0</v>
      </c>
      <c r="E95" s="10">
        <v>0</v>
      </c>
      <c r="F95" s="10">
        <v>13.731479000000002</v>
      </c>
      <c r="G95" s="10">
        <v>13.768727999999999</v>
      </c>
      <c r="H95" s="10">
        <v>13.804822</v>
      </c>
    </row>
    <row r="96" spans="1:8" x14ac:dyDescent="0.2">
      <c r="A96" s="28" t="s">
        <v>30</v>
      </c>
      <c r="B96" s="9" t="s">
        <v>26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x14ac:dyDescent="0.2">
      <c r="A97" s="28" t="s">
        <v>31</v>
      </c>
      <c r="B97" s="9" t="s">
        <v>26</v>
      </c>
      <c r="C97" s="10">
        <v>8.1421450000000011</v>
      </c>
      <c r="D97" s="10">
        <v>8.1673400000000029</v>
      </c>
      <c r="E97" s="10">
        <v>8.1911950000000004</v>
      </c>
      <c r="F97" s="10">
        <v>27.377898000000013</v>
      </c>
      <c r="G97" s="10">
        <v>27.452171999999994</v>
      </c>
      <c r="H97" s="10">
        <v>28.385748000000007</v>
      </c>
    </row>
    <row r="98" spans="1:8" x14ac:dyDescent="0.2">
      <c r="A98" s="28" t="s">
        <v>32</v>
      </c>
      <c r="B98" s="29" t="s">
        <v>26</v>
      </c>
      <c r="C98" s="10">
        <v>51.136095000000005</v>
      </c>
      <c r="D98" s="10">
        <v>51.294318999999987</v>
      </c>
      <c r="E98" s="10">
        <v>51.444108999999983</v>
      </c>
      <c r="F98" s="10">
        <v>32.424425000000006</v>
      </c>
      <c r="G98" s="10">
        <v>32.512369999999983</v>
      </c>
      <c r="H98" s="10">
        <v>31.735974000000006</v>
      </c>
    </row>
    <row r="99" spans="1:8" ht="13.5" thickBot="1" x14ac:dyDescent="0.25">
      <c r="A99" s="28" t="s">
        <v>33</v>
      </c>
      <c r="B99" s="29" t="s">
        <v>26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">
      <c r="A100" s="5" t="s">
        <v>25</v>
      </c>
      <c r="B100" s="6" t="s">
        <v>34</v>
      </c>
      <c r="C100" s="7">
        <v>513.77084108768554</v>
      </c>
      <c r="D100" s="7">
        <v>515.36055316249519</v>
      </c>
      <c r="E100" s="7">
        <v>516.86555293476704</v>
      </c>
      <c r="F100" s="7">
        <v>518.31312445692458</v>
      </c>
      <c r="G100" s="7">
        <v>519.71909386611071</v>
      </c>
      <c r="H100" s="7">
        <v>521.08138972378401</v>
      </c>
    </row>
    <row r="101" spans="1:8" x14ac:dyDescent="0.2">
      <c r="A101" s="28" t="s">
        <v>27</v>
      </c>
      <c r="B101" s="9" t="s">
        <v>34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">
      <c r="A102" s="28" t="s">
        <v>28</v>
      </c>
      <c r="B102" s="9" t="s">
        <v>34</v>
      </c>
      <c r="C102" s="10">
        <v>470.4590286140633</v>
      </c>
      <c r="D102" s="10">
        <v>471.91472988246414</v>
      </c>
      <c r="E102" s="10">
        <v>473.29285187728027</v>
      </c>
      <c r="F102" s="10">
        <v>474.61839053472187</v>
      </c>
      <c r="G102" s="10">
        <v>475.90584592458106</v>
      </c>
      <c r="H102" s="10">
        <v>492.08880785721772</v>
      </c>
    </row>
    <row r="103" spans="1:8" x14ac:dyDescent="0.2">
      <c r="A103" s="28" t="s">
        <v>29</v>
      </c>
      <c r="B103" s="9" t="s">
        <v>34</v>
      </c>
      <c r="C103" s="10">
        <v>0</v>
      </c>
      <c r="D103" s="10">
        <v>0</v>
      </c>
      <c r="E103" s="10">
        <v>0</v>
      </c>
      <c r="F103" s="10">
        <v>119.0121959627663</v>
      </c>
      <c r="G103" s="10">
        <v>119.33503702653057</v>
      </c>
      <c r="H103" s="10">
        <v>119.64786758186115</v>
      </c>
    </row>
    <row r="104" spans="1:8" x14ac:dyDescent="0.2">
      <c r="A104" s="28" t="s">
        <v>30</v>
      </c>
      <c r="B104" s="9" t="s">
        <v>34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">
      <c r="A105" s="28" t="s">
        <v>31</v>
      </c>
      <c r="B105" s="9" t="s">
        <v>34</v>
      </c>
      <c r="C105" s="10">
        <v>70.56884085809385</v>
      </c>
      <c r="D105" s="10">
        <v>70.78720861565894</v>
      </c>
      <c r="E105" s="10">
        <v>70.993962450019495</v>
      </c>
      <c r="F105" s="10">
        <v>237.28716781525344</v>
      </c>
      <c r="G105" s="10">
        <v>237.93090851084324</v>
      </c>
      <c r="H105" s="10">
        <v>246.02231147319978</v>
      </c>
    </row>
    <row r="106" spans="1:8" x14ac:dyDescent="0.2">
      <c r="A106" s="28" t="s">
        <v>32</v>
      </c>
      <c r="B106" s="29" t="s">
        <v>34</v>
      </c>
      <c r="C106" s="10">
        <v>443.2020002295917</v>
      </c>
      <c r="D106" s="10">
        <v>444.5733445468361</v>
      </c>
      <c r="E106" s="10">
        <v>445.87159048474723</v>
      </c>
      <c r="F106" s="10">
        <v>281.02595664167126</v>
      </c>
      <c r="G106" s="10">
        <v>281.78818535526739</v>
      </c>
      <c r="H106" s="10">
        <v>275.05907825058438</v>
      </c>
    </row>
    <row r="107" spans="1:8" ht="13.5" thickBot="1" x14ac:dyDescent="0.25">
      <c r="A107" s="28" t="s">
        <v>33</v>
      </c>
      <c r="B107" s="29" t="s">
        <v>34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</row>
    <row r="108" spans="1:8" x14ac:dyDescent="0.2">
      <c r="A108" s="5" t="s">
        <v>35</v>
      </c>
      <c r="B108" s="6" t="s">
        <v>36</v>
      </c>
      <c r="C108" s="32">
        <v>0.91569818874514486</v>
      </c>
      <c r="D108" s="32">
        <v>0.91569819806070341</v>
      </c>
      <c r="E108" s="32">
        <v>0.91569819112517647</v>
      </c>
      <c r="F108" s="32">
        <v>0.91569819118899431</v>
      </c>
      <c r="G108" s="32">
        <v>0.9156982137877413</v>
      </c>
      <c r="H108" s="32">
        <v>0.94436074202931175</v>
      </c>
    </row>
    <row r="109" spans="1:8" x14ac:dyDescent="0.2">
      <c r="A109" s="25" t="s">
        <v>37</v>
      </c>
      <c r="B109" s="9" t="s">
        <v>36</v>
      </c>
      <c r="C109" s="33">
        <v>0</v>
      </c>
      <c r="D109" s="33">
        <v>0</v>
      </c>
      <c r="E109" s="33">
        <v>0</v>
      </c>
      <c r="F109" s="33">
        <v>0.22961447500960794</v>
      </c>
      <c r="G109" s="33">
        <v>0.22961449451244037</v>
      </c>
      <c r="H109" s="33">
        <v>0.22961454763388181</v>
      </c>
    </row>
    <row r="110" spans="1:8" x14ac:dyDescent="0.2">
      <c r="A110" s="25" t="s">
        <v>38</v>
      </c>
      <c r="B110" s="9" t="s">
        <v>36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</row>
    <row r="111" spans="1:8" x14ac:dyDescent="0.2">
      <c r="A111" s="25" t="s">
        <v>39</v>
      </c>
      <c r="B111" s="9" t="s">
        <v>36</v>
      </c>
      <c r="C111" s="33">
        <v>0.13735470216389692</v>
      </c>
      <c r="D111" s="33">
        <v>0.13735472802734955</v>
      </c>
      <c r="E111" s="33">
        <v>0.137354795743139</v>
      </c>
      <c r="F111" s="33">
        <v>0.45780659724539485</v>
      </c>
      <c r="G111" s="33">
        <v>0.45780674852815512</v>
      </c>
      <c r="H111" s="33">
        <v>0.47213797369276961</v>
      </c>
    </row>
    <row r="112" spans="1:8" ht="13.5" thickBot="1" x14ac:dyDescent="0.25">
      <c r="A112" s="26" t="s">
        <v>40</v>
      </c>
      <c r="B112" s="12" t="s">
        <v>36</v>
      </c>
      <c r="C112" s="34">
        <v>0.86264529783610311</v>
      </c>
      <c r="D112" s="34">
        <v>0.86264527197265017</v>
      </c>
      <c r="E112" s="34">
        <v>0.86264520425686064</v>
      </c>
      <c r="F112" s="34">
        <v>0.54219340275460548</v>
      </c>
      <c r="G112" s="34">
        <v>0.54219325147184461</v>
      </c>
      <c r="H112" s="34">
        <v>0.52786202630723067</v>
      </c>
    </row>
    <row r="113" spans="1:8" x14ac:dyDescent="0.2">
      <c r="A113" s="40"/>
      <c r="B113" s="38"/>
      <c r="C113" s="41"/>
      <c r="D113" s="41"/>
      <c r="E113" s="41"/>
      <c r="F113" s="41"/>
      <c r="G113" s="41"/>
      <c r="H113" s="41"/>
    </row>
    <row r="114" spans="1:8" ht="13.5" thickBot="1" x14ac:dyDescent="0.25">
      <c r="B114" s="38"/>
    </row>
    <row r="115" spans="1:8" ht="13.5" thickBot="1" x14ac:dyDescent="0.25">
      <c r="A115" s="1" t="s">
        <v>43</v>
      </c>
      <c r="B115" s="2" t="s">
        <v>1</v>
      </c>
      <c r="C115" s="3">
        <v>2025</v>
      </c>
      <c r="D115" s="3">
        <v>2026</v>
      </c>
      <c r="E115" s="3">
        <v>2027</v>
      </c>
      <c r="F115" s="3">
        <v>2028</v>
      </c>
      <c r="G115" s="3">
        <v>2029</v>
      </c>
      <c r="H115" s="3">
        <v>2030</v>
      </c>
    </row>
    <row r="116" spans="1:8" x14ac:dyDescent="0.2">
      <c r="A116" s="5" t="s">
        <v>2</v>
      </c>
      <c r="B116" s="6" t="s">
        <v>3</v>
      </c>
      <c r="C116" s="7">
        <v>292781.2856001</v>
      </c>
      <c r="D116" s="7">
        <v>304062.1056363</v>
      </c>
      <c r="E116" s="7">
        <v>316162.90252579999</v>
      </c>
      <c r="F116" s="7">
        <v>328598.47643699998</v>
      </c>
      <c r="G116" s="7">
        <v>341414.34841139999</v>
      </c>
      <c r="H116" s="7">
        <v>354559.77325560007</v>
      </c>
    </row>
    <row r="117" spans="1:8" x14ac:dyDescent="0.2">
      <c r="A117" s="8" t="s">
        <v>4</v>
      </c>
      <c r="B117" s="9" t="s">
        <v>3</v>
      </c>
      <c r="C117" s="10">
        <v>115633.38776400001</v>
      </c>
      <c r="D117" s="10">
        <v>120419.87981899999</v>
      </c>
      <c r="E117" s="10">
        <v>125570.03017899999</v>
      </c>
      <c r="F117" s="10">
        <v>131034.677723</v>
      </c>
      <c r="G117" s="10">
        <v>136645.71801900002</v>
      </c>
      <c r="H117" s="10">
        <v>142350.44183600004</v>
      </c>
    </row>
    <row r="118" spans="1:8" x14ac:dyDescent="0.2">
      <c r="A118" s="8" t="s">
        <v>5</v>
      </c>
      <c r="B118" s="9" t="s">
        <v>3</v>
      </c>
      <c r="C118" s="10">
        <v>46807.982125000002</v>
      </c>
      <c r="D118" s="10">
        <v>48830.92814199999</v>
      </c>
      <c r="E118" s="10">
        <v>50932.464934999996</v>
      </c>
      <c r="F118" s="10">
        <v>53118.119019000005</v>
      </c>
      <c r="G118" s="10">
        <v>55392.691761999995</v>
      </c>
      <c r="H118" s="10">
        <v>57759.400324000002</v>
      </c>
    </row>
    <row r="119" spans="1:8" x14ac:dyDescent="0.2">
      <c r="A119" s="8" t="s">
        <v>6</v>
      </c>
      <c r="B119" s="9" t="s">
        <v>3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</row>
    <row r="120" spans="1:8" x14ac:dyDescent="0.2">
      <c r="A120" s="8" t="s">
        <v>7</v>
      </c>
      <c r="B120" s="9" t="s">
        <v>3</v>
      </c>
      <c r="C120" s="10">
        <v>54848.543757999993</v>
      </c>
      <c r="D120" s="10">
        <v>56660.719244</v>
      </c>
      <c r="E120" s="10">
        <v>58522.850268999995</v>
      </c>
      <c r="F120" s="10">
        <v>60439.19286499999</v>
      </c>
      <c r="G120" s="10">
        <v>62412.995874999993</v>
      </c>
      <c r="H120" s="10">
        <v>64445.597891999998</v>
      </c>
    </row>
    <row r="121" spans="1:8" x14ac:dyDescent="0.2">
      <c r="A121" s="8" t="s">
        <v>8</v>
      </c>
      <c r="B121" s="9" t="s">
        <v>3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</row>
    <row r="122" spans="1:8" x14ac:dyDescent="0.2">
      <c r="A122" s="8" t="s">
        <v>9</v>
      </c>
      <c r="B122" s="9" t="s">
        <v>3</v>
      </c>
      <c r="C122" s="10">
        <v>48874.891444000001</v>
      </c>
      <c r="D122" s="10">
        <v>50508.568828000003</v>
      </c>
      <c r="E122" s="10">
        <v>52395.475095000002</v>
      </c>
      <c r="F122" s="10">
        <v>54133.898062999986</v>
      </c>
      <c r="G122" s="10">
        <v>55925.274718000001</v>
      </c>
      <c r="H122" s="10">
        <v>57771.626543999999</v>
      </c>
    </row>
    <row r="123" spans="1:8" ht="13.5" thickBot="1" x14ac:dyDescent="0.25">
      <c r="A123" s="11" t="s">
        <v>10</v>
      </c>
      <c r="B123" s="12" t="s">
        <v>3</v>
      </c>
      <c r="C123" s="13">
        <v>26616.480509100002</v>
      </c>
      <c r="D123" s="13">
        <v>27642.009603300001</v>
      </c>
      <c r="E123" s="13">
        <v>28742.082047799999</v>
      </c>
      <c r="F123" s="13">
        <v>29872.588766999997</v>
      </c>
      <c r="G123" s="13">
        <v>31037.668037399999</v>
      </c>
      <c r="H123" s="13">
        <v>32232.706659600008</v>
      </c>
    </row>
    <row r="124" spans="1:8" x14ac:dyDescent="0.2">
      <c r="A124" s="14" t="s">
        <v>11</v>
      </c>
      <c r="B124" s="15" t="s">
        <v>12</v>
      </c>
      <c r="C124" s="16">
        <v>6624.9096958967557</v>
      </c>
      <c r="D124" s="16">
        <v>6858.9434114311171</v>
      </c>
      <c r="E124" s="16">
        <v>7111.1437663623856</v>
      </c>
      <c r="F124" s="16">
        <v>7370.202890492139</v>
      </c>
      <c r="G124" s="16">
        <v>7636.9373699121734</v>
      </c>
      <c r="H124" s="16">
        <v>7910.2469567828648</v>
      </c>
    </row>
    <row r="125" spans="1:8" ht="13.5" thickBot="1" x14ac:dyDescent="0.25">
      <c r="A125" s="17" t="s">
        <v>56</v>
      </c>
      <c r="B125" s="18" t="s">
        <v>12</v>
      </c>
      <c r="C125" s="19">
        <v>7949.8916350761065</v>
      </c>
      <c r="D125" s="19">
        <v>8230.7320937173408</v>
      </c>
      <c r="E125" s="19">
        <v>8533.3725196348623</v>
      </c>
      <c r="F125" s="19">
        <v>8844.2434685905664</v>
      </c>
      <c r="G125" s="19">
        <v>9164.3248438946084</v>
      </c>
      <c r="H125" s="19">
        <v>9492.2963481394381</v>
      </c>
    </row>
    <row r="126" spans="1:8" x14ac:dyDescent="0.2">
      <c r="A126" s="14" t="s">
        <v>11</v>
      </c>
      <c r="B126" s="15" t="s">
        <v>13</v>
      </c>
      <c r="C126" s="16">
        <v>764.37383269999634</v>
      </c>
      <c r="D126" s="16">
        <v>791.37635142637509</v>
      </c>
      <c r="E126" s="16">
        <v>820.4749143889029</v>
      </c>
      <c r="F126" s="16">
        <v>850.36483360238435</v>
      </c>
      <c r="G126" s="16">
        <v>881.14032575344095</v>
      </c>
      <c r="H126" s="16">
        <v>912.6744456161457</v>
      </c>
    </row>
    <row r="127" spans="1:8" ht="13.5" thickBot="1" x14ac:dyDescent="0.25">
      <c r="A127" s="17" t="s">
        <v>56</v>
      </c>
      <c r="B127" s="18" t="s">
        <v>13</v>
      </c>
      <c r="C127" s="19">
        <v>917.24859923999543</v>
      </c>
      <c r="D127" s="19">
        <v>949.65162171165002</v>
      </c>
      <c r="E127" s="19">
        <v>984.56989726668337</v>
      </c>
      <c r="F127" s="19">
        <v>1020.4378003228612</v>
      </c>
      <c r="G127" s="19">
        <v>1057.3683909041292</v>
      </c>
      <c r="H127" s="19">
        <v>1095.209334739375</v>
      </c>
    </row>
    <row r="128" spans="1:8" x14ac:dyDescent="0.2">
      <c r="A128" s="20" t="s">
        <v>14</v>
      </c>
      <c r="B128" s="6" t="s">
        <v>12</v>
      </c>
      <c r="C128" s="7">
        <v>2616.494938182112</v>
      </c>
      <c r="D128" s="7">
        <v>2716.3961768975259</v>
      </c>
      <c r="E128" s="7">
        <v>2824.3242019087452</v>
      </c>
      <c r="F128" s="7">
        <v>2939.0037683084565</v>
      </c>
      <c r="G128" s="7">
        <v>3056.563952960501</v>
      </c>
      <c r="H128" s="7">
        <v>3175.8457508888614</v>
      </c>
    </row>
    <row r="129" spans="1:8" x14ac:dyDescent="0.2">
      <c r="A129" s="8" t="s">
        <v>15</v>
      </c>
      <c r="B129" s="9" t="s">
        <v>12</v>
      </c>
      <c r="C129" s="10">
        <v>1059.1478003441373</v>
      </c>
      <c r="D129" s="10">
        <v>1101.5136929106768</v>
      </c>
      <c r="E129" s="10">
        <v>1145.5742518635318</v>
      </c>
      <c r="F129" s="10">
        <v>1191.3972291542177</v>
      </c>
      <c r="G129" s="10">
        <v>1239.0531320830651</v>
      </c>
      <c r="H129" s="10">
        <v>1288.6152211891058</v>
      </c>
    </row>
    <row r="130" spans="1:8" x14ac:dyDescent="0.2">
      <c r="A130" s="8" t="s">
        <v>16</v>
      </c>
      <c r="B130" s="9" t="s">
        <v>12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</row>
    <row r="131" spans="1:8" x14ac:dyDescent="0.2">
      <c r="A131" s="8" t="s">
        <v>42</v>
      </c>
      <c r="B131" s="9" t="s">
        <v>12</v>
      </c>
      <c r="C131" s="10">
        <v>1241.0856404411782</v>
      </c>
      <c r="D131" s="10">
        <v>1278.1358141696226</v>
      </c>
      <c r="E131" s="10">
        <v>1316.297385162695</v>
      </c>
      <c r="F131" s="10">
        <v>1355.60310194572</v>
      </c>
      <c r="G131" s="10">
        <v>1396.0870208993431</v>
      </c>
      <c r="H131" s="10">
        <v>1437.7846362050423</v>
      </c>
    </row>
    <row r="132" spans="1:8" x14ac:dyDescent="0.2">
      <c r="A132" s="8" t="s">
        <v>18</v>
      </c>
      <c r="B132" s="9" t="s">
        <v>12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</row>
    <row r="133" spans="1:8" x14ac:dyDescent="0.2">
      <c r="A133" s="8" t="s">
        <v>19</v>
      </c>
      <c r="B133" s="9" t="s">
        <v>12</v>
      </c>
      <c r="C133" s="10">
        <v>1105.9167991205322</v>
      </c>
      <c r="D133" s="10">
        <v>1139.35741732319</v>
      </c>
      <c r="E133" s="10">
        <v>1178.4803123035604</v>
      </c>
      <c r="F133" s="10">
        <v>1214.1803464935501</v>
      </c>
      <c r="G133" s="10">
        <v>1250.9662303408854</v>
      </c>
      <c r="H133" s="10">
        <v>1288.8879887923222</v>
      </c>
    </row>
    <row r="134" spans="1:8" ht="13.5" thickBot="1" x14ac:dyDescent="0.25">
      <c r="A134" s="11" t="s">
        <v>20</v>
      </c>
      <c r="B134" s="12" t="s">
        <v>12</v>
      </c>
      <c r="C134" s="13">
        <v>602.26451780879597</v>
      </c>
      <c r="D134" s="13">
        <v>623.5403101301016</v>
      </c>
      <c r="E134" s="13">
        <v>646.46761512385319</v>
      </c>
      <c r="F134" s="13">
        <v>670.01844459019446</v>
      </c>
      <c r="G134" s="13">
        <v>694.26703362837941</v>
      </c>
      <c r="H134" s="13">
        <v>719.11335970753328</v>
      </c>
    </row>
    <row r="135" spans="1:8" x14ac:dyDescent="0.2">
      <c r="A135" s="20" t="s">
        <v>14</v>
      </c>
      <c r="B135" s="6" t="s">
        <v>13</v>
      </c>
      <c r="C135" s="7">
        <v>301.88792843125407</v>
      </c>
      <c r="D135" s="7">
        <v>313.41440897719633</v>
      </c>
      <c r="E135" s="7">
        <v>325.8670101325996</v>
      </c>
      <c r="F135" s="7">
        <v>339.09859572773814</v>
      </c>
      <c r="G135" s="7">
        <v>352.66254347046117</v>
      </c>
      <c r="H135" s="7">
        <v>366.42512880959697</v>
      </c>
    </row>
    <row r="136" spans="1:8" x14ac:dyDescent="0.2">
      <c r="A136" s="8" t="s">
        <v>15</v>
      </c>
      <c r="B136" s="9" t="s">
        <v>13</v>
      </c>
      <c r="C136" s="10">
        <v>122.20315456469513</v>
      </c>
      <c r="D136" s="10">
        <v>127.09127850348622</v>
      </c>
      <c r="E136" s="10">
        <v>132.17493094007071</v>
      </c>
      <c r="F136" s="10">
        <v>137.46192901026336</v>
      </c>
      <c r="G136" s="10">
        <v>142.96040775859461</v>
      </c>
      <c r="H136" s="10">
        <v>148.67881989484866</v>
      </c>
    </row>
    <row r="137" spans="1:8" x14ac:dyDescent="0.2">
      <c r="A137" s="8" t="s">
        <v>16</v>
      </c>
      <c r="B137" s="9" t="s">
        <v>13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</row>
    <row r="138" spans="1:8" x14ac:dyDescent="0.2">
      <c r="A138" s="8" t="s">
        <v>17</v>
      </c>
      <c r="B138" s="9" t="s">
        <v>13</v>
      </c>
      <c r="C138" s="10">
        <v>143.1949160424808</v>
      </c>
      <c r="D138" s="10">
        <v>147.46971895980241</v>
      </c>
      <c r="E138" s="10">
        <v>151.87275350982722</v>
      </c>
      <c r="F138" s="10">
        <v>156.40779817663525</v>
      </c>
      <c r="G138" s="10">
        <v>161.07878234302518</v>
      </c>
      <c r="H138" s="10">
        <v>165.88980128346569</v>
      </c>
    </row>
    <row r="139" spans="1:8" x14ac:dyDescent="0.2">
      <c r="A139" s="8" t="s">
        <v>18</v>
      </c>
      <c r="B139" s="9" t="s">
        <v>13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</row>
    <row r="140" spans="1:8" x14ac:dyDescent="0.2">
      <c r="A140" s="8" t="s">
        <v>19</v>
      </c>
      <c r="B140" s="9" t="s">
        <v>13</v>
      </c>
      <c r="C140" s="10">
        <v>127.59930341611211</v>
      </c>
      <c r="D140" s="10">
        <v>131.4576403107651</v>
      </c>
      <c r="E140" s="10">
        <v>135.97159122559597</v>
      </c>
      <c r="F140" s="10">
        <v>140.09061672389444</v>
      </c>
      <c r="G140" s="10">
        <v>144.33492620377459</v>
      </c>
      <c r="H140" s="10">
        <v>148.71029148131208</v>
      </c>
    </row>
    <row r="141" spans="1:8" ht="13.5" thickBot="1" x14ac:dyDescent="0.25">
      <c r="A141" s="11" t="s">
        <v>20</v>
      </c>
      <c r="B141" s="12" t="s">
        <v>13</v>
      </c>
      <c r="C141" s="13">
        <v>69.488530245454214</v>
      </c>
      <c r="D141" s="13">
        <v>71.943304675125006</v>
      </c>
      <c r="E141" s="13">
        <v>74.588628580809356</v>
      </c>
      <c r="F141" s="13">
        <v>77.305893963853109</v>
      </c>
      <c r="G141" s="13">
        <v>80.10366597758555</v>
      </c>
      <c r="H141" s="13">
        <v>82.970404146922363</v>
      </c>
    </row>
    <row r="142" spans="1:8" x14ac:dyDescent="0.2">
      <c r="A142" s="5" t="s">
        <v>21</v>
      </c>
      <c r="B142" s="6" t="s">
        <v>12</v>
      </c>
      <c r="C142" s="7">
        <v>1241.0856404411782</v>
      </c>
      <c r="D142" s="7">
        <v>1278.1358141696226</v>
      </c>
      <c r="E142" s="7">
        <v>1316.297385162695</v>
      </c>
      <c r="F142" s="7">
        <v>1355.60310194572</v>
      </c>
      <c r="G142" s="7">
        <v>1396.0870208993431</v>
      </c>
      <c r="H142" s="7">
        <v>1437.7846362050423</v>
      </c>
    </row>
    <row r="143" spans="1:8" x14ac:dyDescent="0.2">
      <c r="A143" s="25" t="s">
        <v>22</v>
      </c>
      <c r="B143" s="9" t="s">
        <v>12</v>
      </c>
      <c r="C143" s="10" t="s">
        <v>23</v>
      </c>
      <c r="D143" s="10" t="s">
        <v>23</v>
      </c>
      <c r="E143" s="10" t="s">
        <v>23</v>
      </c>
      <c r="F143" s="10" t="s">
        <v>23</v>
      </c>
      <c r="G143" s="10" t="s">
        <v>23</v>
      </c>
      <c r="H143" s="10" t="s">
        <v>23</v>
      </c>
    </row>
    <row r="144" spans="1:8" ht="13.5" thickBot="1" x14ac:dyDescent="0.25">
      <c r="A144" s="26" t="s">
        <v>24</v>
      </c>
      <c r="B144" s="12" t="s">
        <v>12</v>
      </c>
      <c r="C144" s="13">
        <v>1301.0785317838549</v>
      </c>
      <c r="D144" s="13">
        <v>1340.4205443275387</v>
      </c>
      <c r="E144" s="13">
        <v>1386.4475142884564</v>
      </c>
      <c r="F144" s="13">
        <v>1428.4474325394149</v>
      </c>
      <c r="G144" s="13">
        <v>1471.7249981730174</v>
      </c>
      <c r="H144" s="13">
        <v>1516.3388202937906</v>
      </c>
    </row>
    <row r="145" spans="1:8" x14ac:dyDescent="0.2">
      <c r="A145" s="5" t="s">
        <v>21</v>
      </c>
      <c r="B145" s="6" t="s">
        <v>13</v>
      </c>
      <c r="C145" s="7">
        <v>143.1949160424808</v>
      </c>
      <c r="D145" s="7">
        <v>147.46971895980241</v>
      </c>
      <c r="E145" s="7">
        <v>151.87275350982722</v>
      </c>
      <c r="F145" s="7">
        <v>156.40779817663525</v>
      </c>
      <c r="G145" s="7">
        <v>161.07878234302518</v>
      </c>
      <c r="H145" s="7">
        <v>165.88980128346569</v>
      </c>
    </row>
    <row r="146" spans="1:8" x14ac:dyDescent="0.2">
      <c r="A146" s="25" t="s">
        <v>22</v>
      </c>
      <c r="B146" s="9" t="s">
        <v>13</v>
      </c>
      <c r="C146" s="10" t="s">
        <v>23</v>
      </c>
      <c r="D146" s="10" t="s">
        <v>23</v>
      </c>
      <c r="E146" s="10" t="s">
        <v>23</v>
      </c>
      <c r="F146" s="10" t="s">
        <v>23</v>
      </c>
      <c r="G146" s="10" t="s">
        <v>23</v>
      </c>
      <c r="H146" s="10" t="s">
        <v>23</v>
      </c>
    </row>
    <row r="147" spans="1:8" ht="13.5" thickBot="1" x14ac:dyDescent="0.25">
      <c r="A147" s="26" t="s">
        <v>24</v>
      </c>
      <c r="B147" s="12" t="s">
        <v>13</v>
      </c>
      <c r="C147" s="13">
        <v>150.1168211544491</v>
      </c>
      <c r="D147" s="13">
        <v>154.65605358093373</v>
      </c>
      <c r="E147" s="13">
        <v>159.96658807144681</v>
      </c>
      <c r="F147" s="13">
        <v>164.81248634934417</v>
      </c>
      <c r="G147" s="13">
        <v>169.80579799158002</v>
      </c>
      <c r="H147" s="13">
        <v>174.9532852436663</v>
      </c>
    </row>
    <row r="148" spans="1:8" x14ac:dyDescent="0.2">
      <c r="A148" s="5" t="s">
        <v>25</v>
      </c>
      <c r="B148" s="6" t="s">
        <v>26</v>
      </c>
      <c r="C148" s="7">
        <v>44.194004</v>
      </c>
      <c r="D148" s="7">
        <v>44.330750000000002</v>
      </c>
      <c r="E148" s="7">
        <v>44.460203999999997</v>
      </c>
      <c r="F148" s="7">
        <v>44.584725999999996</v>
      </c>
      <c r="G148" s="7">
        <v>44.705663000000001</v>
      </c>
      <c r="H148" s="7">
        <v>44.822845000000001</v>
      </c>
    </row>
    <row r="149" spans="1:8" x14ac:dyDescent="0.2">
      <c r="A149" s="28" t="s">
        <v>27</v>
      </c>
      <c r="B149" s="9" t="s">
        <v>26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  <row r="150" spans="1:8" x14ac:dyDescent="0.2">
      <c r="A150" s="28" t="s">
        <v>28</v>
      </c>
      <c r="B150" s="9" t="s">
        <v>26</v>
      </c>
      <c r="C150" s="10">
        <v>44.194004</v>
      </c>
      <c r="D150" s="10">
        <v>44.330750000000002</v>
      </c>
      <c r="E150" s="10">
        <v>44.460203999999997</v>
      </c>
      <c r="F150" s="10">
        <v>44.584725999999996</v>
      </c>
      <c r="G150" s="10">
        <v>44.705663000000001</v>
      </c>
      <c r="H150" s="10">
        <v>44.822845000000001</v>
      </c>
    </row>
    <row r="151" spans="1:8" x14ac:dyDescent="0.2">
      <c r="A151" s="28" t="s">
        <v>29</v>
      </c>
      <c r="B151" s="9" t="s">
        <v>26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</row>
    <row r="152" spans="1:8" x14ac:dyDescent="0.2">
      <c r="A152" s="28" t="s">
        <v>30</v>
      </c>
      <c r="B152" s="9" t="s">
        <v>26</v>
      </c>
      <c r="C152" s="10">
        <v>0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</row>
    <row r="153" spans="1:8" x14ac:dyDescent="0.2">
      <c r="A153" s="28" t="s">
        <v>31</v>
      </c>
      <c r="B153" s="9" t="s">
        <v>26</v>
      </c>
      <c r="C153" s="10">
        <v>6.6290990000000001</v>
      </c>
      <c r="D153" s="10">
        <v>6.6496140000000015</v>
      </c>
      <c r="E153" s="10">
        <v>6.6690330000000007</v>
      </c>
      <c r="F153" s="10">
        <v>6.6877080000000007</v>
      </c>
      <c r="G153" s="10">
        <v>6.7058499999999999</v>
      </c>
      <c r="H153" s="10">
        <v>6.7234270000000009</v>
      </c>
    </row>
    <row r="154" spans="1:8" x14ac:dyDescent="0.2">
      <c r="A154" s="28" t="s">
        <v>32</v>
      </c>
      <c r="B154" s="29" t="s">
        <v>26</v>
      </c>
      <c r="C154" s="10">
        <v>37.56490500000001</v>
      </c>
      <c r="D154" s="10">
        <v>37.681135999999995</v>
      </c>
      <c r="E154" s="10">
        <v>37.791170999999999</v>
      </c>
      <c r="F154" s="10">
        <v>37.897017999999996</v>
      </c>
      <c r="G154" s="10">
        <v>37.999812999999996</v>
      </c>
      <c r="H154" s="10">
        <v>38.099417999999993</v>
      </c>
    </row>
    <row r="155" spans="1:8" ht="13.5" thickBot="1" x14ac:dyDescent="0.25">
      <c r="A155" s="28" t="s">
        <v>33</v>
      </c>
      <c r="B155" s="29" t="s">
        <v>26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</row>
    <row r="156" spans="1:8" x14ac:dyDescent="0.2">
      <c r="A156" s="5" t="s">
        <v>25</v>
      </c>
      <c r="B156" s="6" t="s">
        <v>34</v>
      </c>
      <c r="C156" s="7">
        <v>383.03415563809818</v>
      </c>
      <c r="D156" s="7">
        <v>384.21934783400985</v>
      </c>
      <c r="E156" s="7">
        <v>385.34133948663253</v>
      </c>
      <c r="F156" s="7">
        <v>386.42058496817714</v>
      </c>
      <c r="G156" s="7">
        <v>387.46875887159644</v>
      </c>
      <c r="H156" s="7">
        <v>388.48438778872247</v>
      </c>
    </row>
    <row r="157" spans="1:8" x14ac:dyDescent="0.2">
      <c r="A157" s="28" t="s">
        <v>27</v>
      </c>
      <c r="B157" s="9" t="s">
        <v>34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</row>
    <row r="158" spans="1:8" x14ac:dyDescent="0.2">
      <c r="A158" s="28" t="s">
        <v>28</v>
      </c>
      <c r="B158" s="9" t="s">
        <v>34</v>
      </c>
      <c r="C158" s="10">
        <v>383.03415563809818</v>
      </c>
      <c r="D158" s="10">
        <v>384.21934783400985</v>
      </c>
      <c r="E158" s="10">
        <v>385.34133948663253</v>
      </c>
      <c r="F158" s="10">
        <v>386.42058496817714</v>
      </c>
      <c r="G158" s="10">
        <v>387.46875887159644</v>
      </c>
      <c r="H158" s="10">
        <v>388.48438778872247</v>
      </c>
    </row>
    <row r="159" spans="1:8" x14ac:dyDescent="0.2">
      <c r="A159" s="28" t="s">
        <v>29</v>
      </c>
      <c r="B159" s="9" t="s">
        <v>34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</row>
    <row r="160" spans="1:8" x14ac:dyDescent="0.2">
      <c r="A160" s="28" t="s">
        <v>30</v>
      </c>
      <c r="B160" s="9" t="s">
        <v>34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</row>
    <row r="161" spans="1:8" x14ac:dyDescent="0.2">
      <c r="A161" s="28" t="s">
        <v>31</v>
      </c>
      <c r="B161" s="9" t="s">
        <v>34</v>
      </c>
      <c r="C161" s="10">
        <v>57.455109478343736</v>
      </c>
      <c r="D161" s="10">
        <v>57.632915175761795</v>
      </c>
      <c r="E161" s="10">
        <v>57.801221724051373</v>
      </c>
      <c r="F161" s="10">
        <v>57.963079944830405</v>
      </c>
      <c r="G161" s="10">
        <v>58.120318597648243</v>
      </c>
      <c r="H161" s="10">
        <v>58.272660335085092</v>
      </c>
    </row>
    <row r="162" spans="1:8" x14ac:dyDescent="0.2">
      <c r="A162" s="28" t="s">
        <v>32</v>
      </c>
      <c r="B162" s="29" t="s">
        <v>34</v>
      </c>
      <c r="C162" s="10">
        <v>325.57904615975451</v>
      </c>
      <c r="D162" s="10">
        <v>326.58643265824799</v>
      </c>
      <c r="E162" s="10">
        <v>327.54011776258113</v>
      </c>
      <c r="F162" s="10">
        <v>328.45750502334676</v>
      </c>
      <c r="G162" s="10">
        <v>329.34844027394814</v>
      </c>
      <c r="H162" s="10">
        <v>330.21172745363731</v>
      </c>
    </row>
    <row r="163" spans="1:8" ht="13.5" thickBot="1" x14ac:dyDescent="0.25">
      <c r="A163" s="28" t="s">
        <v>33</v>
      </c>
      <c r="B163" s="29" t="s">
        <v>34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</row>
    <row r="164" spans="1:8" x14ac:dyDescent="0.2">
      <c r="A164" s="5" t="s">
        <v>35</v>
      </c>
      <c r="B164" s="6" t="s">
        <v>36</v>
      </c>
      <c r="C164" s="32">
        <v>1</v>
      </c>
      <c r="D164" s="32">
        <v>1</v>
      </c>
      <c r="E164" s="32">
        <v>1</v>
      </c>
      <c r="F164" s="32">
        <v>1</v>
      </c>
      <c r="G164" s="32">
        <v>1</v>
      </c>
      <c r="H164" s="32">
        <v>1</v>
      </c>
    </row>
    <row r="165" spans="1:8" x14ac:dyDescent="0.2">
      <c r="A165" s="25" t="s">
        <v>37</v>
      </c>
      <c r="B165" s="9" t="s">
        <v>36</v>
      </c>
      <c r="C165" s="33">
        <v>0</v>
      </c>
      <c r="D165" s="33">
        <v>0</v>
      </c>
      <c r="E165" s="33">
        <v>0</v>
      </c>
      <c r="F165" s="33">
        <v>0</v>
      </c>
      <c r="G165" s="33">
        <v>0</v>
      </c>
      <c r="H165" s="33">
        <v>0</v>
      </c>
    </row>
    <row r="166" spans="1:8" x14ac:dyDescent="0.2">
      <c r="A166" s="25" t="s">
        <v>38</v>
      </c>
      <c r="B166" s="9" t="s">
        <v>36</v>
      </c>
      <c r="C166" s="33">
        <v>0</v>
      </c>
      <c r="D166" s="33">
        <v>0</v>
      </c>
      <c r="E166" s="33">
        <v>0</v>
      </c>
      <c r="F166" s="33">
        <v>0</v>
      </c>
      <c r="G166" s="33">
        <v>0</v>
      </c>
      <c r="H166" s="33">
        <v>0</v>
      </c>
    </row>
    <row r="167" spans="1:8" x14ac:dyDescent="0.2">
      <c r="A167" s="25" t="s">
        <v>39</v>
      </c>
      <c r="B167" s="9" t="s">
        <v>36</v>
      </c>
      <c r="C167" s="33">
        <v>0.14999996379599367</v>
      </c>
      <c r="D167" s="33">
        <v>0.15000003383655816</v>
      </c>
      <c r="E167" s="33">
        <v>0.15000005398085894</v>
      </c>
      <c r="F167" s="33">
        <v>0.14999997981371471</v>
      </c>
      <c r="G167" s="33">
        <v>0.15000001230269194</v>
      </c>
      <c r="H167" s="33">
        <v>0.150000005577513</v>
      </c>
    </row>
    <row r="168" spans="1:8" ht="13.5" thickBot="1" x14ac:dyDescent="0.25">
      <c r="A168" s="26" t="s">
        <v>40</v>
      </c>
      <c r="B168" s="12" t="s">
        <v>36</v>
      </c>
      <c r="C168" s="34">
        <v>0.85000003620400655</v>
      </c>
      <c r="D168" s="34">
        <v>0.84999996616344176</v>
      </c>
      <c r="E168" s="34">
        <v>0.84999994601914108</v>
      </c>
      <c r="F168" s="34">
        <v>0.85000002018628529</v>
      </c>
      <c r="G168" s="34">
        <v>0.84999998769730789</v>
      </c>
      <c r="H168" s="34">
        <v>0.84999999442248686</v>
      </c>
    </row>
    <row r="169" spans="1:8" x14ac:dyDescent="0.2">
      <c r="B169" s="38"/>
    </row>
    <row r="170" spans="1:8" ht="13.5" thickBot="1" x14ac:dyDescent="0.25">
      <c r="B170" s="38"/>
    </row>
    <row r="171" spans="1:8" ht="13.5" thickBot="1" x14ac:dyDescent="0.25">
      <c r="A171" s="1" t="s">
        <v>44</v>
      </c>
      <c r="B171" s="2" t="s">
        <v>1</v>
      </c>
      <c r="C171" s="3">
        <v>2025</v>
      </c>
      <c r="D171" s="3">
        <v>2026</v>
      </c>
      <c r="E171" s="3">
        <v>2027</v>
      </c>
      <c r="F171" s="3">
        <v>2028</v>
      </c>
      <c r="G171" s="3">
        <v>2029</v>
      </c>
      <c r="H171" s="3">
        <v>2030</v>
      </c>
    </row>
    <row r="172" spans="1:8" x14ac:dyDescent="0.2">
      <c r="A172" s="5" t="s">
        <v>2</v>
      </c>
      <c r="B172" s="6" t="s">
        <v>3</v>
      </c>
      <c r="C172" s="7">
        <v>218470.11468699999</v>
      </c>
      <c r="D172" s="7">
        <v>227444.57747439999</v>
      </c>
      <c r="E172" s="7">
        <v>236844.01449390003</v>
      </c>
      <c r="F172" s="44">
        <v>246949.60630670004</v>
      </c>
      <c r="G172" s="44">
        <v>253721.79340749999</v>
      </c>
      <c r="H172" s="44">
        <v>260779.69426300001</v>
      </c>
    </row>
    <row r="173" spans="1:8" x14ac:dyDescent="0.2">
      <c r="A173" s="8" t="s">
        <v>4</v>
      </c>
      <c r="B173" s="9" t="s">
        <v>3</v>
      </c>
      <c r="C173" s="10">
        <v>136924.72507799999</v>
      </c>
      <c r="D173" s="10">
        <v>142842.333892</v>
      </c>
      <c r="E173" s="10">
        <v>148989.83981700003</v>
      </c>
      <c r="F173" s="45">
        <v>127440.81920600001</v>
      </c>
      <c r="G173" s="45">
        <v>132897.96676700001</v>
      </c>
      <c r="H173" s="45">
        <v>138576.16628099998</v>
      </c>
    </row>
    <row r="174" spans="1:8" x14ac:dyDescent="0.2">
      <c r="A174" s="8" t="s">
        <v>5</v>
      </c>
      <c r="B174" s="9" t="s">
        <v>3</v>
      </c>
      <c r="C174" s="10">
        <v>19180.883464000002</v>
      </c>
      <c r="D174" s="10">
        <v>20009.842328999999</v>
      </c>
      <c r="E174" s="10">
        <v>20871.005969999998</v>
      </c>
      <c r="F174" s="45">
        <v>0</v>
      </c>
      <c r="G174" s="45">
        <v>0</v>
      </c>
      <c r="H174" s="45">
        <v>0</v>
      </c>
    </row>
    <row r="175" spans="1:8" x14ac:dyDescent="0.2">
      <c r="A175" s="8" t="s">
        <v>6</v>
      </c>
      <c r="B175" s="9" t="s">
        <v>3</v>
      </c>
      <c r="C175" s="10">
        <v>0</v>
      </c>
      <c r="D175" s="10">
        <v>0</v>
      </c>
      <c r="E175" s="10">
        <v>0</v>
      </c>
      <c r="F175" s="45">
        <v>0</v>
      </c>
      <c r="G175" s="45">
        <v>0</v>
      </c>
      <c r="H175" s="45">
        <v>0</v>
      </c>
    </row>
    <row r="176" spans="1:8" x14ac:dyDescent="0.2">
      <c r="A176" s="8" t="s">
        <v>7</v>
      </c>
      <c r="B176" s="9" t="s">
        <v>3</v>
      </c>
      <c r="C176" s="10">
        <v>22475.7291</v>
      </c>
      <c r="D176" s="10">
        <v>23218.318828999996</v>
      </c>
      <c r="E176" s="10">
        <v>23981.379243999996</v>
      </c>
      <c r="F176" s="45">
        <v>83562.759884999992</v>
      </c>
      <c r="G176" s="45">
        <v>83816.190797000003</v>
      </c>
      <c r="H176" s="45">
        <v>84094.660904000004</v>
      </c>
    </row>
    <row r="177" spans="1:8" x14ac:dyDescent="0.2">
      <c r="A177" s="8" t="s">
        <v>8</v>
      </c>
      <c r="B177" s="9" t="s">
        <v>3</v>
      </c>
      <c r="C177" s="10">
        <v>0</v>
      </c>
      <c r="D177" s="10">
        <v>0</v>
      </c>
      <c r="E177" s="10">
        <v>0</v>
      </c>
      <c r="F177" s="45">
        <v>0</v>
      </c>
      <c r="G177" s="45">
        <v>0</v>
      </c>
      <c r="H177" s="45">
        <v>0</v>
      </c>
    </row>
    <row r="178" spans="1:8" x14ac:dyDescent="0.2">
      <c r="A178" s="8" t="s">
        <v>9</v>
      </c>
      <c r="B178" s="9" t="s">
        <v>3</v>
      </c>
      <c r="C178" s="10">
        <v>20027.857528</v>
      </c>
      <c r="D178" s="10">
        <v>20697.302654000003</v>
      </c>
      <c r="E178" s="10">
        <v>21470.515418000003</v>
      </c>
      <c r="F178" s="45">
        <v>13496.063006</v>
      </c>
      <c r="G178" s="45">
        <v>13942.018261000001</v>
      </c>
      <c r="H178" s="45">
        <v>14401.622144999999</v>
      </c>
    </row>
    <row r="179" spans="1:8" ht="13.5" thickBot="1" x14ac:dyDescent="0.25">
      <c r="A179" s="11" t="s">
        <v>10</v>
      </c>
      <c r="B179" s="12" t="s">
        <v>3</v>
      </c>
      <c r="C179" s="13">
        <v>19860.919517000002</v>
      </c>
      <c r="D179" s="13">
        <v>20676.7797704</v>
      </c>
      <c r="E179" s="13">
        <v>21531.274044900005</v>
      </c>
      <c r="F179" s="46">
        <v>22449.964209700003</v>
      </c>
      <c r="G179" s="46">
        <v>23065.617582499999</v>
      </c>
      <c r="H179" s="46">
        <v>23707.244933000002</v>
      </c>
    </row>
    <row r="180" spans="1:8" x14ac:dyDescent="0.2">
      <c r="A180" s="14" t="s">
        <v>11</v>
      </c>
      <c r="B180" s="15" t="s">
        <v>12</v>
      </c>
      <c r="C180" s="16">
        <v>12063.685018823857</v>
      </c>
      <c r="D180" s="16">
        <v>12520.504361522177</v>
      </c>
      <c r="E180" s="16">
        <v>12999.968137000131</v>
      </c>
      <c r="F180" s="47">
        <v>13516.789379278705</v>
      </c>
      <c r="G180" s="47">
        <v>13849.897226841338</v>
      </c>
      <c r="H180" s="47">
        <v>14197.951419244198</v>
      </c>
    </row>
    <row r="181" spans="1:8" ht="13.5" thickBot="1" x14ac:dyDescent="0.25">
      <c r="A181" s="17" t="s">
        <v>56</v>
      </c>
      <c r="B181" s="18" t="s">
        <v>12</v>
      </c>
      <c r="C181" s="19">
        <v>14476.422022588627</v>
      </c>
      <c r="D181" s="19">
        <v>15024.605233826611</v>
      </c>
      <c r="E181" s="19">
        <v>15599.961764400156</v>
      </c>
      <c r="F181" s="48">
        <v>16220.147255134445</v>
      </c>
      <c r="G181" s="48">
        <v>16619.876672209604</v>
      </c>
      <c r="H181" s="48">
        <v>17037.541703093037</v>
      </c>
    </row>
    <row r="182" spans="1:8" x14ac:dyDescent="0.2">
      <c r="A182" s="14" t="s">
        <v>11</v>
      </c>
      <c r="B182" s="15" t="s">
        <v>13</v>
      </c>
      <c r="C182" s="16">
        <v>615.26</v>
      </c>
      <c r="D182" s="16">
        <v>615.26</v>
      </c>
      <c r="E182" s="16">
        <v>615.26</v>
      </c>
      <c r="F182" s="16">
        <v>615.26</v>
      </c>
      <c r="G182" s="16">
        <v>615.26</v>
      </c>
      <c r="H182" s="16">
        <v>615.26</v>
      </c>
    </row>
    <row r="183" spans="1:8" ht="13.5" thickBot="1" x14ac:dyDescent="0.25">
      <c r="A183" s="17" t="s">
        <v>56</v>
      </c>
      <c r="B183" s="18" t="s">
        <v>13</v>
      </c>
      <c r="C183" s="19">
        <f>(C182*20%)+C182</f>
        <v>738.31200000000001</v>
      </c>
      <c r="D183" s="19">
        <f t="shared" ref="D183:H183" si="0">(D182*20%)+D182</f>
        <v>738.31200000000001</v>
      </c>
      <c r="E183" s="19">
        <f t="shared" si="0"/>
        <v>738.31200000000001</v>
      </c>
      <c r="F183" s="19">
        <f t="shared" si="0"/>
        <v>738.31200000000001</v>
      </c>
      <c r="G183" s="19">
        <f t="shared" si="0"/>
        <v>738.31200000000001</v>
      </c>
      <c r="H183" s="19">
        <f t="shared" si="0"/>
        <v>738.31200000000001</v>
      </c>
    </row>
    <row r="184" spans="1:8" x14ac:dyDescent="0.2">
      <c r="A184" s="20" t="s">
        <v>14</v>
      </c>
      <c r="B184" s="6" t="s">
        <v>12</v>
      </c>
      <c r="C184" s="7">
        <v>7560.8362132119782</v>
      </c>
      <c r="D184" s="7">
        <v>7863.2697440592656</v>
      </c>
      <c r="E184" s="7">
        <v>8177.8007964294075</v>
      </c>
      <c r="F184" s="44">
        <v>6975.4746212911969</v>
      </c>
      <c r="G184" s="44">
        <v>7254.4938164729092</v>
      </c>
      <c r="H184" s="44">
        <v>7544.6736076716716</v>
      </c>
    </row>
    <row r="185" spans="1:8" x14ac:dyDescent="0.2">
      <c r="A185" s="8" t="s">
        <v>15</v>
      </c>
      <c r="B185" s="9" t="s">
        <v>12</v>
      </c>
      <c r="C185" s="10">
        <v>1059.1477778275364</v>
      </c>
      <c r="D185" s="10">
        <v>1101.5137003291024</v>
      </c>
      <c r="E185" s="10">
        <v>1145.5742851552091</v>
      </c>
      <c r="F185" s="45">
        <v>0</v>
      </c>
      <c r="G185" s="45">
        <v>0</v>
      </c>
      <c r="H185" s="45">
        <v>0</v>
      </c>
    </row>
    <row r="186" spans="1:8" x14ac:dyDescent="0.2">
      <c r="A186" s="8" t="s">
        <v>16</v>
      </c>
      <c r="B186" s="9" t="s">
        <v>12</v>
      </c>
      <c r="C186" s="10">
        <v>0</v>
      </c>
      <c r="D186" s="10">
        <v>0</v>
      </c>
      <c r="E186" s="10">
        <v>0</v>
      </c>
      <c r="F186" s="45">
        <v>0</v>
      </c>
      <c r="G186" s="45">
        <v>0</v>
      </c>
      <c r="H186" s="45">
        <v>0</v>
      </c>
    </row>
    <row r="187" spans="1:8" x14ac:dyDescent="0.2">
      <c r="A187" s="8" t="s">
        <v>42</v>
      </c>
      <c r="B187" s="9" t="s">
        <v>12</v>
      </c>
      <c r="C187" s="10">
        <v>1241.0856140176115</v>
      </c>
      <c r="D187" s="10">
        <v>1278.1358227739117</v>
      </c>
      <c r="E187" s="10">
        <v>1316.2974235151955</v>
      </c>
      <c r="F187" s="45">
        <v>4573.8085685141659</v>
      </c>
      <c r="G187" s="45">
        <v>4575.2696798077277</v>
      </c>
      <c r="H187" s="45">
        <v>4578.4696293441812</v>
      </c>
    </row>
    <row r="188" spans="1:8" x14ac:dyDescent="0.2">
      <c r="A188" s="8" t="s">
        <v>18</v>
      </c>
      <c r="B188" s="9" t="s">
        <v>12</v>
      </c>
      <c r="C188" s="10">
        <v>0</v>
      </c>
      <c r="D188" s="10">
        <v>0</v>
      </c>
      <c r="E188" s="10">
        <v>0</v>
      </c>
      <c r="F188" s="45">
        <v>0</v>
      </c>
      <c r="G188" s="45">
        <v>0</v>
      </c>
      <c r="H188" s="45">
        <v>0</v>
      </c>
    </row>
    <row r="189" spans="1:8" x14ac:dyDescent="0.2">
      <c r="A189" s="8" t="s">
        <v>19</v>
      </c>
      <c r="B189" s="9" t="s">
        <v>12</v>
      </c>
      <c r="C189" s="10">
        <v>1105.9167756918339</v>
      </c>
      <c r="D189" s="10">
        <v>1139.3574251306084</v>
      </c>
      <c r="E189" s="10">
        <v>1178.4803467184888</v>
      </c>
      <c r="F189" s="45">
        <v>738.70715499345863</v>
      </c>
      <c r="G189" s="45">
        <v>761.05216448421697</v>
      </c>
      <c r="H189" s="45">
        <v>784.08532593341783</v>
      </c>
    </row>
    <row r="190" spans="1:8" ht="13.5" thickBot="1" x14ac:dyDescent="0.25">
      <c r="A190" s="11" t="s">
        <v>20</v>
      </c>
      <c r="B190" s="12" t="s">
        <v>12</v>
      </c>
      <c r="C190" s="13">
        <v>1096.6986380748963</v>
      </c>
      <c r="D190" s="13">
        <v>1138.2276692292889</v>
      </c>
      <c r="E190" s="13">
        <v>1181.8152851818302</v>
      </c>
      <c r="F190" s="46">
        <v>1228.7990344798823</v>
      </c>
      <c r="G190" s="46">
        <v>1259.0815660764854</v>
      </c>
      <c r="H190" s="46">
        <v>1290.7228562949272</v>
      </c>
    </row>
    <row r="191" spans="1:8" x14ac:dyDescent="0.2">
      <c r="A191" s="20" t="s">
        <v>14</v>
      </c>
      <c r="B191" s="6" t="s">
        <v>13</v>
      </c>
      <c r="C191" s="7">
        <v>872.35986903931257</v>
      </c>
      <c r="D191" s="7">
        <v>907.25427329872662</v>
      </c>
      <c r="E191" s="7">
        <v>943.54447453003343</v>
      </c>
      <c r="F191" s="44">
        <v>804.82157733867484</v>
      </c>
      <c r="G191" s="44">
        <v>837.01446469984273</v>
      </c>
      <c r="H191" s="44">
        <v>870.49504773451588</v>
      </c>
    </row>
    <row r="192" spans="1:8" x14ac:dyDescent="0.2">
      <c r="A192" s="8" t="s">
        <v>15</v>
      </c>
      <c r="B192" s="9" t="s">
        <v>13</v>
      </c>
      <c r="C192" s="10">
        <v>122.20315196675776</v>
      </c>
      <c r="D192" s="10">
        <v>127.09127935941493</v>
      </c>
      <c r="E192" s="10">
        <v>132.17493478122302</v>
      </c>
      <c r="F192" s="45">
        <v>0</v>
      </c>
      <c r="G192" s="45">
        <v>0</v>
      </c>
      <c r="H192" s="45">
        <v>0</v>
      </c>
    </row>
    <row r="193" spans="1:8" x14ac:dyDescent="0.2">
      <c r="A193" s="8" t="s">
        <v>16</v>
      </c>
      <c r="B193" s="9" t="s">
        <v>13</v>
      </c>
      <c r="C193" s="10">
        <v>0</v>
      </c>
      <c r="D193" s="10">
        <v>0</v>
      </c>
      <c r="E193" s="10">
        <v>0</v>
      </c>
      <c r="F193" s="45">
        <v>0</v>
      </c>
      <c r="G193" s="45">
        <v>0</v>
      </c>
      <c r="H193" s="45">
        <v>0</v>
      </c>
    </row>
    <row r="194" spans="1:8" x14ac:dyDescent="0.2">
      <c r="A194" s="8" t="s">
        <v>17</v>
      </c>
      <c r="B194" s="9" t="s">
        <v>13</v>
      </c>
      <c r="C194" s="10">
        <v>143.19491299376256</v>
      </c>
      <c r="D194" s="10">
        <v>147.46971995255458</v>
      </c>
      <c r="E194" s="10">
        <v>151.87275793489098</v>
      </c>
      <c r="F194" s="45">
        <v>527.7203382434966</v>
      </c>
      <c r="G194" s="45">
        <v>527.88891944546424</v>
      </c>
      <c r="H194" s="45">
        <v>528.2581256390431</v>
      </c>
    </row>
    <row r="195" spans="1:8" x14ac:dyDescent="0.2">
      <c r="A195" s="8" t="s">
        <v>18</v>
      </c>
      <c r="B195" s="9" t="s">
        <v>13</v>
      </c>
      <c r="C195" s="10">
        <v>0</v>
      </c>
      <c r="D195" s="10">
        <v>0</v>
      </c>
      <c r="E195" s="10">
        <v>0</v>
      </c>
      <c r="F195" s="45">
        <v>0</v>
      </c>
      <c r="G195" s="45">
        <v>0</v>
      </c>
      <c r="H195" s="45">
        <v>0</v>
      </c>
    </row>
    <row r="196" spans="1:8" x14ac:dyDescent="0.2">
      <c r="A196" s="8" t="s">
        <v>19</v>
      </c>
      <c r="B196" s="9" t="s">
        <v>13</v>
      </c>
      <c r="C196" s="10">
        <v>127.59930071293806</v>
      </c>
      <c r="D196" s="10">
        <v>131.45764121157529</v>
      </c>
      <c r="E196" s="10">
        <v>135.97159519634758</v>
      </c>
      <c r="F196" s="45">
        <v>85.231111852737286</v>
      </c>
      <c r="G196" s="45">
        <v>87.809251228244179</v>
      </c>
      <c r="H196" s="45">
        <v>90.466788719966971</v>
      </c>
    </row>
    <row r="197" spans="1:8" ht="13.5" thickBot="1" x14ac:dyDescent="0.25">
      <c r="A197" s="11" t="s">
        <v>20</v>
      </c>
      <c r="B197" s="12" t="s">
        <v>13</v>
      </c>
      <c r="C197" s="13">
        <v>126.53572347127714</v>
      </c>
      <c r="D197" s="13">
        <v>131.32729138222717</v>
      </c>
      <c r="E197" s="13">
        <v>136.35637624424953</v>
      </c>
      <c r="F197" s="46">
        <v>141.77730274349088</v>
      </c>
      <c r="G197" s="46">
        <v>145.27126353735511</v>
      </c>
      <c r="H197" s="46">
        <v>148.92199620935259</v>
      </c>
    </row>
    <row r="198" spans="1:8" x14ac:dyDescent="0.2">
      <c r="A198" s="5" t="s">
        <v>21</v>
      </c>
      <c r="B198" s="6" t="s">
        <v>12</v>
      </c>
      <c r="C198" s="7">
        <v>1241.0856140176115</v>
      </c>
      <c r="D198" s="7">
        <v>1278.1358227739117</v>
      </c>
      <c r="E198" s="7">
        <v>1316.2974235151955</v>
      </c>
      <c r="F198" s="44">
        <v>4573.8085685141659</v>
      </c>
      <c r="G198" s="44">
        <v>4575.2696798077277</v>
      </c>
      <c r="H198" s="44">
        <v>4578.4696293441812</v>
      </c>
    </row>
    <row r="199" spans="1:8" x14ac:dyDescent="0.2">
      <c r="A199" s="25" t="s">
        <v>22</v>
      </c>
      <c r="B199" s="9" t="s">
        <v>12</v>
      </c>
      <c r="C199" s="10" t="s">
        <v>23</v>
      </c>
      <c r="D199" s="10" t="s">
        <v>23</v>
      </c>
      <c r="E199" s="10" t="s">
        <v>23</v>
      </c>
      <c r="F199" s="45" t="s">
        <v>23</v>
      </c>
      <c r="G199" s="45" t="s">
        <v>23</v>
      </c>
      <c r="H199" s="45" t="s">
        <v>23</v>
      </c>
    </row>
    <row r="200" spans="1:8" ht="13.5" thickBot="1" x14ac:dyDescent="0.25">
      <c r="A200" s="26" t="s">
        <v>24</v>
      </c>
      <c r="B200" s="12" t="s">
        <v>12</v>
      </c>
      <c r="C200" s="13">
        <v>1301.0785638635787</v>
      </c>
      <c r="D200" s="13">
        <v>1340.4204827917126</v>
      </c>
      <c r="E200" s="13">
        <v>1386.4474443453514</v>
      </c>
      <c r="F200" s="46">
        <v>1477.4143099869173</v>
      </c>
      <c r="G200" s="46">
        <v>1522.1042458814154</v>
      </c>
      <c r="H200" s="46">
        <v>1568.170566488986</v>
      </c>
    </row>
    <row r="201" spans="1:8" x14ac:dyDescent="0.2">
      <c r="A201" s="5" t="s">
        <v>21</v>
      </c>
      <c r="B201" s="6" t="s">
        <v>13</v>
      </c>
      <c r="C201" s="7">
        <v>143.19491299376256</v>
      </c>
      <c r="D201" s="7">
        <v>147.46971995255458</v>
      </c>
      <c r="E201" s="7">
        <v>151.87275793489098</v>
      </c>
      <c r="F201" s="44">
        <v>527.7203382434966</v>
      </c>
      <c r="G201" s="44">
        <v>527.88891944546424</v>
      </c>
      <c r="H201" s="44">
        <v>528.2581256390431</v>
      </c>
    </row>
    <row r="202" spans="1:8" x14ac:dyDescent="0.2">
      <c r="A202" s="25" t="s">
        <v>22</v>
      </c>
      <c r="B202" s="9" t="s">
        <v>13</v>
      </c>
      <c r="C202" s="10" t="s">
        <v>23</v>
      </c>
      <c r="D202" s="10" t="s">
        <v>23</v>
      </c>
      <c r="E202" s="10" t="s">
        <v>23</v>
      </c>
      <c r="F202" s="45" t="s">
        <v>23</v>
      </c>
      <c r="G202" s="45" t="s">
        <v>23</v>
      </c>
      <c r="H202" s="45" t="s">
        <v>23</v>
      </c>
    </row>
    <row r="203" spans="1:8" ht="13.5" thickBot="1" x14ac:dyDescent="0.25">
      <c r="A203" s="26" t="s">
        <v>24</v>
      </c>
      <c r="B203" s="12" t="s">
        <v>13</v>
      </c>
      <c r="C203" s="13">
        <v>150.11682485576767</v>
      </c>
      <c r="D203" s="13">
        <v>154.65604648100671</v>
      </c>
      <c r="E203" s="13">
        <v>159.96658000149841</v>
      </c>
      <c r="F203" s="46">
        <v>170.46222370547457</v>
      </c>
      <c r="G203" s="46">
        <v>175.61849287001158</v>
      </c>
      <c r="H203" s="46">
        <v>180.93356758914393</v>
      </c>
    </row>
    <row r="204" spans="1:8" x14ac:dyDescent="0.2">
      <c r="A204" s="5" t="s">
        <v>25</v>
      </c>
      <c r="B204" s="6" t="s">
        <v>26</v>
      </c>
      <c r="C204" s="7">
        <v>18.109732999999999</v>
      </c>
      <c r="D204" s="7">
        <v>18.165768</v>
      </c>
      <c r="E204" s="7">
        <v>18.218814999999999</v>
      </c>
      <c r="F204" s="44">
        <v>18.269842000000001</v>
      </c>
      <c r="G204" s="44">
        <v>18.319399000000001</v>
      </c>
      <c r="H204" s="44">
        <v>18.367417</v>
      </c>
    </row>
    <row r="205" spans="1:8" x14ac:dyDescent="0.2">
      <c r="A205" s="28" t="s">
        <v>27</v>
      </c>
      <c r="B205" s="9" t="s">
        <v>26</v>
      </c>
      <c r="C205" s="10">
        <v>0</v>
      </c>
      <c r="D205" s="10">
        <v>0</v>
      </c>
      <c r="E205" s="10">
        <v>0</v>
      </c>
      <c r="F205" s="45">
        <v>0</v>
      </c>
      <c r="G205" s="45">
        <v>0</v>
      </c>
      <c r="H205" s="45">
        <v>0</v>
      </c>
    </row>
    <row r="206" spans="1:8" x14ac:dyDescent="0.2">
      <c r="A206" s="28" t="s">
        <v>28</v>
      </c>
      <c r="B206" s="9" t="s">
        <v>26</v>
      </c>
      <c r="C206" s="10">
        <v>18.109732999999999</v>
      </c>
      <c r="D206" s="10">
        <v>18.165768</v>
      </c>
      <c r="E206" s="10">
        <v>18.218814999999999</v>
      </c>
      <c r="F206" s="45">
        <v>18.269842000000001</v>
      </c>
      <c r="G206" s="45">
        <v>18.319399000000001</v>
      </c>
      <c r="H206" s="45">
        <v>18.367417</v>
      </c>
    </row>
    <row r="207" spans="1:8" x14ac:dyDescent="0.2">
      <c r="A207" s="28" t="s">
        <v>29</v>
      </c>
      <c r="B207" s="9" t="s">
        <v>26</v>
      </c>
      <c r="C207" s="10">
        <v>0</v>
      </c>
      <c r="D207" s="10">
        <v>0</v>
      </c>
      <c r="E207" s="10">
        <v>0</v>
      </c>
      <c r="F207" s="45">
        <v>0</v>
      </c>
      <c r="G207" s="45">
        <v>0</v>
      </c>
      <c r="H207" s="45">
        <v>0</v>
      </c>
    </row>
    <row r="208" spans="1:8" x14ac:dyDescent="0.2">
      <c r="A208" s="28" t="s">
        <v>30</v>
      </c>
      <c r="B208" s="9" t="s">
        <v>26</v>
      </c>
      <c r="C208" s="10">
        <v>0</v>
      </c>
      <c r="D208" s="10">
        <v>0</v>
      </c>
      <c r="E208" s="10">
        <v>0</v>
      </c>
      <c r="F208" s="45">
        <v>0</v>
      </c>
      <c r="G208" s="45">
        <v>0</v>
      </c>
      <c r="H208" s="45">
        <v>0</v>
      </c>
    </row>
    <row r="209" spans="1:8" x14ac:dyDescent="0.2">
      <c r="A209" s="28" t="s">
        <v>31</v>
      </c>
      <c r="B209" s="9" t="s">
        <v>26</v>
      </c>
      <c r="C209" s="10">
        <v>2.716460000000001</v>
      </c>
      <c r="D209" s="10">
        <v>2.7248650000000012</v>
      </c>
      <c r="E209" s="10">
        <v>2.732822000000001</v>
      </c>
      <c r="F209" s="45">
        <v>9.1349210000000003</v>
      </c>
      <c r="G209" s="45">
        <v>9.1596989999999998</v>
      </c>
      <c r="H209" s="45">
        <v>9.1837079999999993</v>
      </c>
    </row>
    <row r="210" spans="1:8" x14ac:dyDescent="0.2">
      <c r="A210" s="28" t="s">
        <v>32</v>
      </c>
      <c r="B210" s="29" t="s">
        <v>26</v>
      </c>
      <c r="C210" s="10">
        <v>15.393273000000001</v>
      </c>
      <c r="D210" s="10">
        <v>15.440902999999999</v>
      </c>
      <c r="E210" s="10">
        <v>15.485993000000001</v>
      </c>
      <c r="F210" s="45">
        <v>9.1349210000000003</v>
      </c>
      <c r="G210" s="45">
        <v>9.1597000000000008</v>
      </c>
      <c r="H210" s="45">
        <v>9.1837090000000003</v>
      </c>
    </row>
    <row r="211" spans="1:8" ht="13.5" thickBot="1" x14ac:dyDescent="0.25">
      <c r="A211" s="28" t="s">
        <v>33</v>
      </c>
      <c r="B211" s="29" t="s">
        <v>26</v>
      </c>
      <c r="C211" s="10">
        <v>0</v>
      </c>
      <c r="D211" s="10">
        <v>0</v>
      </c>
      <c r="E211" s="10">
        <v>0</v>
      </c>
      <c r="F211" s="45">
        <v>0</v>
      </c>
      <c r="G211" s="45">
        <v>0</v>
      </c>
      <c r="H211" s="45">
        <v>0</v>
      </c>
    </row>
    <row r="212" spans="1:8" x14ac:dyDescent="0.2">
      <c r="A212" s="5" t="s">
        <v>25</v>
      </c>
      <c r="B212" s="6" t="s">
        <v>34</v>
      </c>
      <c r="C212" s="7">
        <v>156.95899128050044</v>
      </c>
      <c r="D212" s="7">
        <v>157.44465261390624</v>
      </c>
      <c r="E212" s="7">
        <v>157.9044166319874</v>
      </c>
      <c r="F212" s="44">
        <v>158.34667309419311</v>
      </c>
      <c r="G212" s="44">
        <v>158.77618890930137</v>
      </c>
      <c r="H212" s="44">
        <v>159.19236604693819</v>
      </c>
    </row>
    <row r="213" spans="1:8" x14ac:dyDescent="0.2">
      <c r="A213" s="28" t="s">
        <v>27</v>
      </c>
      <c r="B213" s="9" t="s">
        <v>34</v>
      </c>
      <c r="C213" s="10">
        <v>0</v>
      </c>
      <c r="D213" s="10">
        <v>0</v>
      </c>
      <c r="E213" s="10">
        <v>0</v>
      </c>
      <c r="F213" s="45">
        <v>0</v>
      </c>
      <c r="G213" s="45">
        <v>0</v>
      </c>
      <c r="H213" s="45">
        <v>0</v>
      </c>
    </row>
    <row r="214" spans="1:8" x14ac:dyDescent="0.2">
      <c r="A214" s="28" t="s">
        <v>28</v>
      </c>
      <c r="B214" s="9" t="s">
        <v>34</v>
      </c>
      <c r="C214" s="10">
        <v>156.95899128050044</v>
      </c>
      <c r="D214" s="10">
        <v>157.44465261390624</v>
      </c>
      <c r="E214" s="10">
        <v>157.9044166319874</v>
      </c>
      <c r="F214" s="45">
        <v>158.34667309419311</v>
      </c>
      <c r="G214" s="45">
        <v>158.77618890930137</v>
      </c>
      <c r="H214" s="45">
        <v>159.19236604693819</v>
      </c>
    </row>
    <row r="215" spans="1:8" x14ac:dyDescent="0.2">
      <c r="A215" s="28" t="s">
        <v>29</v>
      </c>
      <c r="B215" s="9" t="s">
        <v>34</v>
      </c>
      <c r="C215" s="10">
        <v>0</v>
      </c>
      <c r="D215" s="10">
        <v>0</v>
      </c>
      <c r="E215" s="10">
        <v>0</v>
      </c>
      <c r="F215" s="45">
        <v>0</v>
      </c>
      <c r="G215" s="45">
        <v>0</v>
      </c>
      <c r="H215" s="45">
        <v>0</v>
      </c>
    </row>
    <row r="216" spans="1:8" x14ac:dyDescent="0.2">
      <c r="A216" s="28" t="s">
        <v>30</v>
      </c>
      <c r="B216" s="9" t="s">
        <v>34</v>
      </c>
      <c r="C216" s="10">
        <v>0</v>
      </c>
      <c r="D216" s="10">
        <v>0</v>
      </c>
      <c r="E216" s="10">
        <v>0</v>
      </c>
      <c r="F216" s="45">
        <v>0</v>
      </c>
      <c r="G216" s="45">
        <v>0</v>
      </c>
      <c r="H216" s="45">
        <v>0</v>
      </c>
    </row>
    <row r="217" spans="1:8" x14ac:dyDescent="0.2">
      <c r="A217" s="28" t="s">
        <v>31</v>
      </c>
      <c r="B217" s="9" t="s">
        <v>34</v>
      </c>
      <c r="C217" s="10">
        <v>23.543849125430423</v>
      </c>
      <c r="D217" s="10">
        <v>23.616696158664578</v>
      </c>
      <c r="E217" s="10">
        <v>23.685660328021402</v>
      </c>
      <c r="F217" s="45">
        <v>79.173336547096554</v>
      </c>
      <c r="G217" s="45">
        <v>79.38809012109725</v>
      </c>
      <c r="H217" s="45">
        <v>79.596178689915661</v>
      </c>
    </row>
    <row r="218" spans="1:8" x14ac:dyDescent="0.2">
      <c r="A218" s="28" t="s">
        <v>32</v>
      </c>
      <c r="B218" s="29" t="s">
        <v>34</v>
      </c>
      <c r="C218" s="10">
        <v>133.41514215507004</v>
      </c>
      <c r="D218" s="10">
        <v>133.82795645524166</v>
      </c>
      <c r="E218" s="10">
        <v>134.21875630396602</v>
      </c>
      <c r="F218" s="45">
        <v>79.173336547096554</v>
      </c>
      <c r="G218" s="45">
        <v>79.388098788204132</v>
      </c>
      <c r="H218" s="45">
        <v>79.596187357022529</v>
      </c>
    </row>
    <row r="219" spans="1:8" ht="13.5" thickBot="1" x14ac:dyDescent="0.25">
      <c r="A219" s="28" t="s">
        <v>33</v>
      </c>
      <c r="B219" s="29" t="s">
        <v>34</v>
      </c>
      <c r="C219" s="10">
        <v>0</v>
      </c>
      <c r="D219" s="10">
        <v>0</v>
      </c>
      <c r="E219" s="10">
        <v>0</v>
      </c>
      <c r="F219" s="45">
        <v>0</v>
      </c>
      <c r="G219" s="45">
        <v>0</v>
      </c>
      <c r="H219" s="45">
        <v>0</v>
      </c>
    </row>
    <row r="220" spans="1:8" x14ac:dyDescent="0.2">
      <c r="A220" s="5" t="s">
        <v>35</v>
      </c>
      <c r="B220" s="6" t="s">
        <v>36</v>
      </c>
      <c r="C220" s="32">
        <v>1</v>
      </c>
      <c r="D220" s="32">
        <v>1</v>
      </c>
      <c r="E220" s="32">
        <v>1</v>
      </c>
      <c r="F220" s="49">
        <v>1</v>
      </c>
      <c r="G220" s="49">
        <v>1</v>
      </c>
      <c r="H220" s="49">
        <v>1</v>
      </c>
    </row>
    <row r="221" spans="1:8" x14ac:dyDescent="0.2">
      <c r="A221" s="25" t="s">
        <v>37</v>
      </c>
      <c r="B221" s="9" t="s">
        <v>36</v>
      </c>
      <c r="C221" s="33">
        <v>0</v>
      </c>
      <c r="D221" s="33">
        <v>0</v>
      </c>
      <c r="E221" s="33">
        <v>0</v>
      </c>
      <c r="F221" s="50">
        <v>0</v>
      </c>
      <c r="G221" s="50">
        <v>0</v>
      </c>
      <c r="H221" s="50">
        <v>0</v>
      </c>
    </row>
    <row r="222" spans="1:8" x14ac:dyDescent="0.2">
      <c r="A222" s="25" t="s">
        <v>38</v>
      </c>
      <c r="B222" s="9" t="s">
        <v>36</v>
      </c>
      <c r="C222" s="33">
        <v>0</v>
      </c>
      <c r="D222" s="33">
        <v>0</v>
      </c>
      <c r="E222" s="33">
        <v>0</v>
      </c>
      <c r="F222" s="50">
        <v>0</v>
      </c>
      <c r="G222" s="50">
        <v>0</v>
      </c>
      <c r="H222" s="50">
        <v>0</v>
      </c>
    </row>
    <row r="223" spans="1:8" x14ac:dyDescent="0.2">
      <c r="A223" s="25" t="s">
        <v>39</v>
      </c>
      <c r="B223" s="9" t="s">
        <v>36</v>
      </c>
      <c r="C223" s="33">
        <v>0.15000000276094635</v>
      </c>
      <c r="D223" s="33">
        <v>0.14999998899028114</v>
      </c>
      <c r="E223" s="33">
        <v>0.14999998627792208</v>
      </c>
      <c r="F223" s="50">
        <v>0.5</v>
      </c>
      <c r="G223" s="50">
        <v>0.49999997270652818</v>
      </c>
      <c r="H223" s="50">
        <v>0.49999997277788161</v>
      </c>
    </row>
    <row r="224" spans="1:8" ht="13.5" thickBot="1" x14ac:dyDescent="0.25">
      <c r="A224" s="26" t="s">
        <v>40</v>
      </c>
      <c r="B224" s="12" t="s">
        <v>36</v>
      </c>
      <c r="C224" s="34">
        <v>0.84999999723905384</v>
      </c>
      <c r="D224" s="34">
        <v>0.85000001100971889</v>
      </c>
      <c r="E224" s="34">
        <v>0.85000001372207801</v>
      </c>
      <c r="F224" s="51">
        <v>0.5</v>
      </c>
      <c r="G224" s="51">
        <v>0.50000002729347182</v>
      </c>
      <c r="H224" s="51">
        <v>0.50000002722211845</v>
      </c>
    </row>
    <row r="225" spans="1:8" x14ac:dyDescent="0.2">
      <c r="B225" s="38"/>
    </row>
    <row r="226" spans="1:8" ht="13.5" thickBot="1" x14ac:dyDescent="0.25">
      <c r="B226" s="38"/>
    </row>
    <row r="227" spans="1:8" ht="13.5" thickBot="1" x14ac:dyDescent="0.25">
      <c r="A227" s="1" t="s">
        <v>45</v>
      </c>
      <c r="B227" s="2" t="s">
        <v>1</v>
      </c>
      <c r="C227" s="3">
        <v>2025</v>
      </c>
      <c r="D227" s="3">
        <v>2026</v>
      </c>
      <c r="E227" s="3">
        <v>2027</v>
      </c>
      <c r="F227" s="3">
        <v>2028</v>
      </c>
      <c r="G227" s="3">
        <v>2029</v>
      </c>
      <c r="H227" s="3">
        <v>2030</v>
      </c>
    </row>
    <row r="228" spans="1:8" x14ac:dyDescent="0.2">
      <c r="A228" s="5" t="s">
        <v>2</v>
      </c>
      <c r="B228" s="6" t="s">
        <v>3</v>
      </c>
      <c r="C228" s="7">
        <v>359913.72866019997</v>
      </c>
      <c r="D228" s="7">
        <v>374257.70929140016</v>
      </c>
      <c r="E228" s="7">
        <v>388943.88126330014</v>
      </c>
      <c r="F228" s="7">
        <v>666687.24257850007</v>
      </c>
      <c r="G228" s="7">
        <v>679200.34888200008</v>
      </c>
      <c r="H228" s="7">
        <v>691367.00396719994</v>
      </c>
    </row>
    <row r="229" spans="1:8" x14ac:dyDescent="0.2">
      <c r="A229" s="8" t="s">
        <v>4</v>
      </c>
      <c r="B229" s="9" t="s">
        <v>3</v>
      </c>
      <c r="C229" s="10">
        <v>193834.71155999994</v>
      </c>
      <c r="D229" s="10">
        <v>202322.41452900012</v>
      </c>
      <c r="E229" s="10">
        <v>210988.41765000008</v>
      </c>
      <c r="F229" s="10">
        <v>180107.32446900001</v>
      </c>
      <c r="G229" s="10">
        <v>187869.71775499999</v>
      </c>
      <c r="H229" s="10">
        <v>195117.46202599991</v>
      </c>
    </row>
    <row r="230" spans="1:8" x14ac:dyDescent="0.2">
      <c r="A230" s="8" t="s">
        <v>5</v>
      </c>
      <c r="B230" s="9" t="s">
        <v>3</v>
      </c>
      <c r="C230" s="10">
        <v>11808.988763000003</v>
      </c>
      <c r="D230" s="10">
        <v>12319.349300000003</v>
      </c>
      <c r="E230" s="10">
        <v>12849.537163999998</v>
      </c>
      <c r="F230" s="10">
        <v>32588.150428999998</v>
      </c>
      <c r="G230" s="10">
        <v>33983.608702999998</v>
      </c>
      <c r="H230" s="10">
        <v>35435.59261800001</v>
      </c>
    </row>
    <row r="231" spans="1:8" x14ac:dyDescent="0.2">
      <c r="A231" s="8" t="s">
        <v>6</v>
      </c>
      <c r="B231" s="9" t="s">
        <v>3</v>
      </c>
      <c r="C231" s="10">
        <v>0</v>
      </c>
      <c r="D231" s="10">
        <v>0</v>
      </c>
      <c r="E231" s="10">
        <v>0</v>
      </c>
      <c r="F231" s="10">
        <v>2152.8701879999999</v>
      </c>
      <c r="G231" s="10">
        <v>2233.2426880000003</v>
      </c>
      <c r="H231" s="10">
        <v>2316.4848959999999</v>
      </c>
    </row>
    <row r="232" spans="1:8" x14ac:dyDescent="0.2">
      <c r="A232" s="8" t="s">
        <v>7</v>
      </c>
      <c r="B232" s="9" t="s">
        <v>3</v>
      </c>
      <c r="C232" s="10">
        <v>81506.672250000032</v>
      </c>
      <c r="D232" s="10">
        <v>84199.622386999996</v>
      </c>
      <c r="E232" s="10">
        <v>86966.808034000031</v>
      </c>
      <c r="F232" s="10">
        <v>342288.43019300007</v>
      </c>
      <c r="G232" s="10">
        <v>342808.53151400009</v>
      </c>
      <c r="H232" s="10">
        <v>343419.43504700001</v>
      </c>
    </row>
    <row r="233" spans="1:8" x14ac:dyDescent="0.2">
      <c r="A233" s="8" t="s">
        <v>8</v>
      </c>
      <c r="B233" s="9" t="s">
        <v>3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</row>
    <row r="234" spans="1:8" x14ac:dyDescent="0.2">
      <c r="A234" s="8" t="s">
        <v>9</v>
      </c>
      <c r="B234" s="9" t="s">
        <v>3</v>
      </c>
      <c r="C234" s="10">
        <v>40043.926209000005</v>
      </c>
      <c r="D234" s="10">
        <v>41392.894958000012</v>
      </c>
      <c r="E234" s="10">
        <v>42780.583755000021</v>
      </c>
      <c r="F234" s="10">
        <v>48942.536156000002</v>
      </c>
      <c r="G234" s="10">
        <v>50559.761959999974</v>
      </c>
      <c r="H234" s="10">
        <v>52226.48356500001</v>
      </c>
    </row>
    <row r="235" spans="1:8" ht="13.5" thickBot="1" x14ac:dyDescent="0.25">
      <c r="A235" s="11" t="s">
        <v>10</v>
      </c>
      <c r="B235" s="12" t="s">
        <v>3</v>
      </c>
      <c r="C235" s="13">
        <v>32719.429878199997</v>
      </c>
      <c r="D235" s="13">
        <v>34023.428117400013</v>
      </c>
      <c r="E235" s="13">
        <v>35358.534660300014</v>
      </c>
      <c r="F235" s="13">
        <v>60607.931143500005</v>
      </c>
      <c r="G235" s="13">
        <v>61745.486262000006</v>
      </c>
      <c r="H235" s="13">
        <v>62851.545815199999</v>
      </c>
    </row>
    <row r="236" spans="1:8" x14ac:dyDescent="0.2">
      <c r="A236" s="14" t="s">
        <v>11</v>
      </c>
      <c r="B236" s="15" t="s">
        <v>12</v>
      </c>
      <c r="C236" s="16">
        <v>5480.3337473631746</v>
      </c>
      <c r="D236" s="16">
        <v>5681.1677637189314</v>
      </c>
      <c r="E236" s="16">
        <v>5886.9101734537026</v>
      </c>
      <c r="F236" s="16">
        <v>10062.548418786735</v>
      </c>
      <c r="G236" s="16">
        <v>10223.681434133705</v>
      </c>
      <c r="H236" s="16">
        <v>10379.61311812108</v>
      </c>
    </row>
    <row r="237" spans="1:8" ht="13.5" thickBot="1" x14ac:dyDescent="0.25">
      <c r="A237" s="17" t="s">
        <v>56</v>
      </c>
      <c r="B237" s="18" t="s">
        <v>12</v>
      </c>
      <c r="C237" s="19">
        <v>6576.4004968358095</v>
      </c>
      <c r="D237" s="19">
        <v>6817.4013164627177</v>
      </c>
      <c r="E237" s="19">
        <v>7064.2922081444431</v>
      </c>
      <c r="F237" s="19">
        <v>12075.058102544082</v>
      </c>
      <c r="G237" s="19">
        <v>12268.417720960446</v>
      </c>
      <c r="H237" s="19">
        <v>12455.535741745296</v>
      </c>
    </row>
    <row r="238" spans="1:8" x14ac:dyDescent="0.2">
      <c r="A238" s="14" t="s">
        <v>11</v>
      </c>
      <c r="B238" s="15" t="s">
        <v>13</v>
      </c>
      <c r="C238" s="16">
        <v>632.31408475524756</v>
      </c>
      <c r="D238" s="16">
        <v>655.48606352402442</v>
      </c>
      <c r="E238" s="16">
        <v>679.2243666099223</v>
      </c>
      <c r="F238" s="16">
        <v>1161.0043086868322</v>
      </c>
      <c r="G238" s="16">
        <v>1179.5956353869612</v>
      </c>
      <c r="H238" s="16">
        <v>1197.5868389504783</v>
      </c>
    </row>
    <row r="239" spans="1:8" ht="13.5" thickBot="1" x14ac:dyDescent="0.25">
      <c r="A239" s="17" t="s">
        <v>56</v>
      </c>
      <c r="B239" s="18" t="s">
        <v>13</v>
      </c>
      <c r="C239" s="19">
        <v>758.77690170629705</v>
      </c>
      <c r="D239" s="19">
        <v>786.58327622882939</v>
      </c>
      <c r="E239" s="19">
        <v>815.06923993190674</v>
      </c>
      <c r="F239" s="19">
        <v>1393.2051704241985</v>
      </c>
      <c r="G239" s="19">
        <v>1415.5147624643537</v>
      </c>
      <c r="H239" s="19">
        <v>1437.1042067405738</v>
      </c>
    </row>
    <row r="240" spans="1:8" x14ac:dyDescent="0.2">
      <c r="A240" s="20" t="s">
        <v>14</v>
      </c>
      <c r="B240" s="6" t="s">
        <v>12</v>
      </c>
      <c r="C240" s="7">
        <v>2951.4820541218874</v>
      </c>
      <c r="D240" s="7">
        <v>3071.2195120207411</v>
      </c>
      <c r="E240" s="7">
        <v>3193.4423503730359</v>
      </c>
      <c r="F240" s="7">
        <v>2718.424108488995</v>
      </c>
      <c r="G240" s="7">
        <v>2827.9139558884799</v>
      </c>
      <c r="H240" s="7">
        <v>2929.3324049286603</v>
      </c>
    </row>
    <row r="241" spans="1:8" x14ac:dyDescent="0.2">
      <c r="A241" s="8" t="s">
        <v>15</v>
      </c>
      <c r="B241" s="9" t="s">
        <v>12</v>
      </c>
      <c r="C241" s="10">
        <v>179.81308987855232</v>
      </c>
      <c r="D241" s="10">
        <v>187.0056070338953</v>
      </c>
      <c r="E241" s="10">
        <v>194.48582353122268</v>
      </c>
      <c r="F241" s="10">
        <v>491.86458151238253</v>
      </c>
      <c r="G241" s="10">
        <v>511.53917976282906</v>
      </c>
      <c r="H241" s="10">
        <v>532.0007172393739</v>
      </c>
    </row>
    <row r="242" spans="1:8" x14ac:dyDescent="0.2">
      <c r="A242" s="8" t="s">
        <v>16</v>
      </c>
      <c r="B242" s="9" t="s">
        <v>12</v>
      </c>
      <c r="C242" s="10">
        <v>0</v>
      </c>
      <c r="D242" s="10">
        <v>0</v>
      </c>
      <c r="E242" s="10">
        <v>0</v>
      </c>
      <c r="F242" s="10">
        <v>32.494037867481339</v>
      </c>
      <c r="G242" s="10">
        <v>33.615945346322448</v>
      </c>
      <c r="H242" s="10">
        <v>34.777790777518305</v>
      </c>
    </row>
    <row r="243" spans="1:8" x14ac:dyDescent="0.2">
      <c r="A243" s="8" t="s">
        <v>42</v>
      </c>
      <c r="B243" s="9" t="s">
        <v>12</v>
      </c>
      <c r="C243" s="10">
        <v>1241.0856574706149</v>
      </c>
      <c r="D243" s="10">
        <v>1278.1358100225059</v>
      </c>
      <c r="E243" s="10">
        <v>1316.2973159656642</v>
      </c>
      <c r="F243" s="10">
        <v>5166.2814015854119</v>
      </c>
      <c r="G243" s="10">
        <v>5160.1345977977662</v>
      </c>
      <c r="H243" s="10">
        <v>5155.8157282274396</v>
      </c>
    </row>
    <row r="244" spans="1:8" x14ac:dyDescent="0.2">
      <c r="A244" s="8" t="s">
        <v>18</v>
      </c>
      <c r="B244" s="9" t="s">
        <v>12</v>
      </c>
      <c r="C244" s="10">
        <v>0</v>
      </c>
      <c r="D244" s="10">
        <v>0</v>
      </c>
      <c r="E244" s="10">
        <v>0</v>
      </c>
      <c r="F244" s="10">
        <v>0</v>
      </c>
      <c r="G244" s="10">
        <v>0</v>
      </c>
      <c r="H244" s="10">
        <v>0</v>
      </c>
    </row>
    <row r="245" spans="1:8" x14ac:dyDescent="0.2">
      <c r="A245" s="8" t="s">
        <v>19</v>
      </c>
      <c r="B245" s="9" t="s">
        <v>12</v>
      </c>
      <c r="C245" s="10">
        <v>609.74078704092278</v>
      </c>
      <c r="D245" s="10">
        <v>628.3370379400684</v>
      </c>
      <c r="E245" s="10">
        <v>647.51103145162494</v>
      </c>
      <c r="F245" s="10">
        <v>738.70716035185251</v>
      </c>
      <c r="G245" s="10">
        <v>761.05217041706112</v>
      </c>
      <c r="H245" s="10">
        <v>784.08528439162706</v>
      </c>
    </row>
    <row r="246" spans="1:8" ht="13.5" thickBot="1" x14ac:dyDescent="0.25">
      <c r="A246" s="11" t="s">
        <v>20</v>
      </c>
      <c r="B246" s="12" t="s">
        <v>12</v>
      </c>
      <c r="C246" s="13">
        <v>498.21215885119773</v>
      </c>
      <c r="D246" s="13">
        <v>516.46979670172107</v>
      </c>
      <c r="E246" s="13">
        <v>535.17365213215476</v>
      </c>
      <c r="F246" s="13">
        <v>914.77712898061225</v>
      </c>
      <c r="G246" s="13">
        <v>929.4255849212459</v>
      </c>
      <c r="H246" s="13">
        <v>943.60119255646202</v>
      </c>
    </row>
    <row r="247" spans="1:8" x14ac:dyDescent="0.2">
      <c r="A247" s="20" t="s">
        <v>14</v>
      </c>
      <c r="B247" s="6" t="s">
        <v>13</v>
      </c>
      <c r="C247" s="7">
        <v>340.538324809426</v>
      </c>
      <c r="D247" s="7">
        <v>354.35348362866063</v>
      </c>
      <c r="E247" s="7">
        <v>368.45540255031466</v>
      </c>
      <c r="F247" s="7">
        <v>313.64838919944515</v>
      </c>
      <c r="G247" s="7">
        <v>326.28119147753773</v>
      </c>
      <c r="H247" s="7">
        <v>337.98272586182469</v>
      </c>
    </row>
    <row r="248" spans="1:8" x14ac:dyDescent="0.2">
      <c r="A248" s="8" t="s">
        <v>15</v>
      </c>
      <c r="B248" s="9" t="s">
        <v>13</v>
      </c>
      <c r="C248" s="10">
        <v>20.746610442890468</v>
      </c>
      <c r="D248" s="10">
        <v>21.576474117590081</v>
      </c>
      <c r="E248" s="10">
        <v>22.439532184182177</v>
      </c>
      <c r="F248" s="10">
        <v>56.750723043494709</v>
      </c>
      <c r="G248" s="10">
        <v>59.020753694756415</v>
      </c>
      <c r="H248" s="10">
        <v>61.381580414185997</v>
      </c>
    </row>
    <row r="249" spans="1:8" x14ac:dyDescent="0.2">
      <c r="A249" s="8" t="s">
        <v>16</v>
      </c>
      <c r="B249" s="9" t="s">
        <v>13</v>
      </c>
      <c r="C249" s="10">
        <v>0</v>
      </c>
      <c r="D249" s="10">
        <v>0</v>
      </c>
      <c r="E249" s="10">
        <v>0</v>
      </c>
      <c r="F249" s="10">
        <v>3.7491216340728521</v>
      </c>
      <c r="G249" s="10">
        <v>3.8785659222067279</v>
      </c>
      <c r="H249" s="10">
        <v>4.0126182015605441</v>
      </c>
    </row>
    <row r="250" spans="1:8" x14ac:dyDescent="0.2">
      <c r="A250" s="8" t="s">
        <v>17</v>
      </c>
      <c r="B250" s="9" t="s">
        <v>13</v>
      </c>
      <c r="C250" s="10">
        <v>143.19491800731601</v>
      </c>
      <c r="D250" s="10">
        <v>147.46971848131327</v>
      </c>
      <c r="E250" s="10">
        <v>151.87274552595997</v>
      </c>
      <c r="F250" s="10">
        <v>596.07911609457983</v>
      </c>
      <c r="G250" s="10">
        <v>595.36990552633199</v>
      </c>
      <c r="H250" s="10">
        <v>594.87159973230041</v>
      </c>
    </row>
    <row r="251" spans="1:8" x14ac:dyDescent="0.2">
      <c r="A251" s="8" t="s">
        <v>18</v>
      </c>
      <c r="B251" s="9" t="s">
        <v>13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</row>
    <row r="252" spans="1:8" x14ac:dyDescent="0.2">
      <c r="A252" s="8" t="s">
        <v>19</v>
      </c>
      <c r="B252" s="9" t="s">
        <v>13</v>
      </c>
      <c r="C252" s="10">
        <v>70.351132881501812</v>
      </c>
      <c r="D252" s="10">
        <v>72.496745157912855</v>
      </c>
      <c r="E252" s="10">
        <v>74.709016657654331</v>
      </c>
      <c r="F252" s="10">
        <v>85.231112470982097</v>
      </c>
      <c r="G252" s="10">
        <v>87.809251912768346</v>
      </c>
      <c r="H252" s="10">
        <v>90.466783926926865</v>
      </c>
    </row>
    <row r="253" spans="1:8" ht="13.5" thickBot="1" x14ac:dyDescent="0.25">
      <c r="A253" s="11" t="s">
        <v>20</v>
      </c>
      <c r="B253" s="12" t="s">
        <v>13</v>
      </c>
      <c r="C253" s="13">
        <v>57.483098614113423</v>
      </c>
      <c r="D253" s="13">
        <v>59.589642138547681</v>
      </c>
      <c r="E253" s="13">
        <v>61.747669691811112</v>
      </c>
      <c r="F253" s="13">
        <v>105.54584624425745</v>
      </c>
      <c r="G253" s="13">
        <v>107.23596685336013</v>
      </c>
      <c r="H253" s="13">
        <v>108.87153081367985</v>
      </c>
    </row>
    <row r="254" spans="1:8" x14ac:dyDescent="0.2">
      <c r="A254" s="5" t="s">
        <v>21</v>
      </c>
      <c r="B254" s="6" t="s">
        <v>12</v>
      </c>
      <c r="C254" s="7">
        <v>1241.0856574706149</v>
      </c>
      <c r="D254" s="7">
        <v>1278.1358100225059</v>
      </c>
      <c r="E254" s="7">
        <v>1316.2973159656642</v>
      </c>
      <c r="F254" s="7">
        <v>5166.2814015854119</v>
      </c>
      <c r="G254" s="7">
        <v>5160.1345977977662</v>
      </c>
      <c r="H254" s="7">
        <v>5155.8157282274396</v>
      </c>
    </row>
    <row r="255" spans="1:8" x14ac:dyDescent="0.2">
      <c r="A255" s="25" t="s">
        <v>22</v>
      </c>
      <c r="B255" s="9" t="s">
        <v>12</v>
      </c>
      <c r="C255" s="10" t="s">
        <v>23</v>
      </c>
      <c r="D255" s="10" t="s">
        <v>23</v>
      </c>
      <c r="E255" s="10" t="s">
        <v>23</v>
      </c>
      <c r="F255" s="10">
        <v>151.10993450852899</v>
      </c>
      <c r="G255" s="10">
        <v>156.3272101446384</v>
      </c>
      <c r="H255" s="10">
        <v>161.73026441552122</v>
      </c>
    </row>
    <row r="256" spans="1:8" ht="13.5" thickBot="1" x14ac:dyDescent="0.25">
      <c r="A256" s="26" t="s">
        <v>24</v>
      </c>
      <c r="B256" s="12" t="s">
        <v>12</v>
      </c>
      <c r="C256" s="13">
        <v>1354.9793708714024</v>
      </c>
      <c r="D256" s="13">
        <v>1396.3045805673305</v>
      </c>
      <c r="E256" s="13">
        <v>1438.9134661425398</v>
      </c>
      <c r="F256" s="13">
        <v>1477.4143207037057</v>
      </c>
      <c r="G256" s="13">
        <v>1522.1044553917118</v>
      </c>
      <c r="H256" s="13">
        <v>1568.1706394129105</v>
      </c>
    </row>
    <row r="257" spans="1:8" x14ac:dyDescent="0.2">
      <c r="A257" s="5" t="s">
        <v>21</v>
      </c>
      <c r="B257" s="6" t="s">
        <v>13</v>
      </c>
      <c r="C257" s="7">
        <v>143.19491800731601</v>
      </c>
      <c r="D257" s="7">
        <v>147.46971848131327</v>
      </c>
      <c r="E257" s="7">
        <v>151.87274552595997</v>
      </c>
      <c r="F257" s="7">
        <v>596.07911609457983</v>
      </c>
      <c r="G257" s="7">
        <v>595.36990552633199</v>
      </c>
      <c r="H257" s="7">
        <v>594.87159973230041</v>
      </c>
    </row>
    <row r="258" spans="1:8" x14ac:dyDescent="0.2">
      <c r="A258" s="25" t="s">
        <v>22</v>
      </c>
      <c r="B258" s="9" t="s">
        <v>13</v>
      </c>
      <c r="C258" s="10" t="s">
        <v>23</v>
      </c>
      <c r="D258" s="10" t="s">
        <v>23</v>
      </c>
      <c r="E258" s="10" t="s">
        <v>23</v>
      </c>
      <c r="F258" s="10">
        <v>17.434876111725611</v>
      </c>
      <c r="G258" s="10">
        <v>18.036838879111748</v>
      </c>
      <c r="H258" s="10">
        <v>18.660236554083639</v>
      </c>
    </row>
    <row r="259" spans="1:8" ht="13.5" thickBot="1" x14ac:dyDescent="0.25">
      <c r="A259" s="26" t="s">
        <v>24</v>
      </c>
      <c r="B259" s="12" t="s">
        <v>13</v>
      </c>
      <c r="C259" s="13">
        <v>156.33583286182568</v>
      </c>
      <c r="D259" s="13">
        <v>161.10388410665578</v>
      </c>
      <c r="E259" s="13">
        <v>166.02004427626088</v>
      </c>
      <c r="F259" s="13">
        <v>170.46222494196428</v>
      </c>
      <c r="G259" s="13">
        <v>175.61851704304874</v>
      </c>
      <c r="H259" s="13">
        <v>180.93357600301553</v>
      </c>
    </row>
    <row r="260" spans="1:8" x14ac:dyDescent="0.2">
      <c r="A260" s="5" t="s">
        <v>25</v>
      </c>
      <c r="B260" s="6" t="s">
        <v>26</v>
      </c>
      <c r="C260" s="7">
        <v>65.673687999999999</v>
      </c>
      <c r="D260" s="7">
        <v>65.876897999999997</v>
      </c>
      <c r="E260" s="7">
        <v>66.069273999999993</v>
      </c>
      <c r="F260" s="7">
        <v>66.254314000000022</v>
      </c>
      <c r="G260" s="7">
        <v>66.434028999999995</v>
      </c>
      <c r="H260" s="7">
        <v>66.608167000000023</v>
      </c>
    </row>
    <row r="261" spans="1:8" x14ac:dyDescent="0.2">
      <c r="A261" s="28" t="s">
        <v>27</v>
      </c>
      <c r="B261" s="9" t="s">
        <v>26</v>
      </c>
      <c r="C261" s="10">
        <v>0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</row>
    <row r="262" spans="1:8" x14ac:dyDescent="0.2">
      <c r="A262" s="28" t="s">
        <v>28</v>
      </c>
      <c r="B262" s="9" t="s">
        <v>26</v>
      </c>
      <c r="C262" s="10">
        <v>65.673687999999999</v>
      </c>
      <c r="D262" s="10">
        <v>65.876897999999997</v>
      </c>
      <c r="E262" s="10">
        <v>66.069273999999993</v>
      </c>
      <c r="F262" s="10">
        <v>66.254314000000022</v>
      </c>
      <c r="G262" s="10">
        <v>66.434028999999995</v>
      </c>
      <c r="H262" s="10">
        <v>66.608167000000023</v>
      </c>
    </row>
    <row r="263" spans="1:8" x14ac:dyDescent="0.2">
      <c r="A263" s="28" t="s">
        <v>29</v>
      </c>
      <c r="B263" s="9" t="s">
        <v>26</v>
      </c>
      <c r="C263" s="10">
        <v>0</v>
      </c>
      <c r="D263" s="10">
        <v>0</v>
      </c>
      <c r="E263" s="10">
        <v>0</v>
      </c>
      <c r="F263" s="10">
        <v>14.247045999999999</v>
      </c>
      <c r="G263" s="10">
        <v>14.285694000000001</v>
      </c>
      <c r="H263" s="10">
        <v>14.323138</v>
      </c>
    </row>
    <row r="264" spans="1:8" x14ac:dyDescent="0.2">
      <c r="A264" s="28" t="s">
        <v>30</v>
      </c>
      <c r="B264" s="9" t="s">
        <v>26</v>
      </c>
      <c r="C264" s="10">
        <v>0</v>
      </c>
      <c r="D264" s="10">
        <v>0</v>
      </c>
      <c r="E264" s="10">
        <v>0</v>
      </c>
      <c r="F264" s="10">
        <v>0</v>
      </c>
      <c r="G264" s="10">
        <v>0</v>
      </c>
      <c r="H264" s="10">
        <v>0</v>
      </c>
    </row>
    <row r="265" spans="1:8" x14ac:dyDescent="0.2">
      <c r="A265" s="28" t="s">
        <v>31</v>
      </c>
      <c r="B265" s="9" t="s">
        <v>26</v>
      </c>
      <c r="C265" s="10">
        <v>36.120525000000001</v>
      </c>
      <c r="D265" s="10">
        <v>36.232295000000001</v>
      </c>
      <c r="E265" s="10">
        <v>36.338101999999999</v>
      </c>
      <c r="F265" s="10">
        <v>33.127157000000004</v>
      </c>
      <c r="G265" s="10">
        <v>33.217017000000006</v>
      </c>
      <c r="H265" s="10">
        <v>33.304085000000001</v>
      </c>
    </row>
    <row r="266" spans="1:8" x14ac:dyDescent="0.2">
      <c r="A266" s="28" t="s">
        <v>32</v>
      </c>
      <c r="B266" s="29" t="s">
        <v>26</v>
      </c>
      <c r="C266" s="10">
        <v>29.553163000000001</v>
      </c>
      <c r="D266" s="10">
        <v>29.644602999999989</v>
      </c>
      <c r="E266" s="10">
        <v>29.731171999999997</v>
      </c>
      <c r="F266" s="10">
        <v>33.127156999999997</v>
      </c>
      <c r="G266" s="10">
        <v>33.217012000000011</v>
      </c>
      <c r="H266" s="10">
        <v>33.304082000000001</v>
      </c>
    </row>
    <row r="267" spans="1:8" ht="13.5" thickBot="1" x14ac:dyDescent="0.25">
      <c r="A267" s="28" t="s">
        <v>33</v>
      </c>
      <c r="B267" s="29" t="s">
        <v>26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</row>
    <row r="268" spans="1:8" x14ac:dyDescent="0.2">
      <c r="A268" s="5" t="s">
        <v>25</v>
      </c>
      <c r="B268" s="6" t="s">
        <v>34</v>
      </c>
      <c r="C268" s="7">
        <v>569.20087237897474</v>
      </c>
      <c r="D268" s="7">
        <v>570.96211516582923</v>
      </c>
      <c r="E268" s="7">
        <v>572.62945851686459</v>
      </c>
      <c r="F268" s="7">
        <v>574.23321997190919</v>
      </c>
      <c r="G268" s="7">
        <v>575.79082908287569</v>
      </c>
      <c r="H268" s="7">
        <v>577.3001017388342</v>
      </c>
    </row>
    <row r="269" spans="1:8" x14ac:dyDescent="0.2">
      <c r="A269" s="28" t="s">
        <v>27</v>
      </c>
      <c r="B269" s="9" t="s">
        <v>34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</row>
    <row r="270" spans="1:8" x14ac:dyDescent="0.2">
      <c r="A270" s="28" t="s">
        <v>28</v>
      </c>
      <c r="B270" s="9" t="s">
        <v>34</v>
      </c>
      <c r="C270" s="10">
        <v>569.20087237897474</v>
      </c>
      <c r="D270" s="10">
        <v>570.96211516582923</v>
      </c>
      <c r="E270" s="10">
        <v>572.62945851686459</v>
      </c>
      <c r="F270" s="10">
        <v>574.23321997190919</v>
      </c>
      <c r="G270" s="10">
        <v>575.79082908287569</v>
      </c>
      <c r="H270" s="10">
        <v>577.3001017388342</v>
      </c>
    </row>
    <row r="271" spans="1:8" x14ac:dyDescent="0.2">
      <c r="A271" s="28" t="s">
        <v>29</v>
      </c>
      <c r="B271" s="9" t="s">
        <v>34</v>
      </c>
      <c r="C271" s="10">
        <v>0</v>
      </c>
      <c r="D271" s="10">
        <v>0</v>
      </c>
      <c r="E271" s="10">
        <v>0</v>
      </c>
      <c r="F271" s="10">
        <v>123.48067024990866</v>
      </c>
      <c r="G271" s="10">
        <v>123.81563659618274</v>
      </c>
      <c r="H271" s="10">
        <v>124.14016774578648</v>
      </c>
    </row>
    <row r="272" spans="1:8" x14ac:dyDescent="0.2">
      <c r="A272" s="28" t="s">
        <v>30</v>
      </c>
      <c r="B272" s="9" t="s">
        <v>34</v>
      </c>
      <c r="C272" s="10">
        <v>0</v>
      </c>
      <c r="D272" s="10">
        <v>0</v>
      </c>
      <c r="E272" s="10">
        <v>0</v>
      </c>
      <c r="F272" s="10">
        <v>0</v>
      </c>
      <c r="G272" s="10">
        <v>0</v>
      </c>
      <c r="H272" s="10">
        <v>0</v>
      </c>
    </row>
    <row r="273" spans="1:8" x14ac:dyDescent="0.2">
      <c r="A273" s="28" t="s">
        <v>31</v>
      </c>
      <c r="B273" s="9" t="s">
        <v>34</v>
      </c>
      <c r="C273" s="10">
        <v>313.06045034027278</v>
      </c>
      <c r="D273" s="10">
        <v>314.02917287502368</v>
      </c>
      <c r="E273" s="10">
        <v>314.9462134515145</v>
      </c>
      <c r="F273" s="10">
        <v>287.11660998595454</v>
      </c>
      <c r="G273" s="10">
        <v>287.89543620920512</v>
      </c>
      <c r="H273" s="10">
        <v>288.6500638700773</v>
      </c>
    </row>
    <row r="274" spans="1:8" x14ac:dyDescent="0.2">
      <c r="A274" s="28" t="s">
        <v>32</v>
      </c>
      <c r="B274" s="29" t="s">
        <v>34</v>
      </c>
      <c r="C274" s="10">
        <v>256.14042203870201</v>
      </c>
      <c r="D274" s="10">
        <v>256.93294229080556</v>
      </c>
      <c r="E274" s="10">
        <v>257.68324506535015</v>
      </c>
      <c r="F274" s="10">
        <v>287.11660998595448</v>
      </c>
      <c r="G274" s="10">
        <v>287.89539287367086</v>
      </c>
      <c r="H274" s="10">
        <v>288.65003786875673</v>
      </c>
    </row>
    <row r="275" spans="1:8" ht="13.5" thickBot="1" x14ac:dyDescent="0.25">
      <c r="A275" s="28" t="s">
        <v>33</v>
      </c>
      <c r="B275" s="29" t="s">
        <v>34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</row>
    <row r="276" spans="1:8" x14ac:dyDescent="0.2">
      <c r="A276" s="5" t="s">
        <v>35</v>
      </c>
      <c r="B276" s="6" t="s">
        <v>36</v>
      </c>
      <c r="C276" s="32">
        <v>1</v>
      </c>
      <c r="D276" s="32">
        <v>1</v>
      </c>
      <c r="E276" s="32">
        <v>1</v>
      </c>
      <c r="F276" s="32">
        <v>1</v>
      </c>
      <c r="G276" s="32">
        <v>1</v>
      </c>
      <c r="H276" s="32">
        <v>1</v>
      </c>
    </row>
    <row r="277" spans="1:8" x14ac:dyDescent="0.2">
      <c r="A277" s="25" t="s">
        <v>37</v>
      </c>
      <c r="B277" s="9" t="s">
        <v>36</v>
      </c>
      <c r="C277" s="33">
        <v>0</v>
      </c>
      <c r="D277" s="33">
        <v>0</v>
      </c>
      <c r="E277" s="33">
        <v>0</v>
      </c>
      <c r="F277" s="33">
        <v>0.21503574846462065</v>
      </c>
      <c r="G277" s="33">
        <v>0.21503579137131668</v>
      </c>
      <c r="H277" s="33">
        <v>0.21503576280668399</v>
      </c>
    </row>
    <row r="278" spans="1:8" x14ac:dyDescent="0.2">
      <c r="A278" s="25" t="s">
        <v>38</v>
      </c>
      <c r="B278" s="9" t="s">
        <v>36</v>
      </c>
      <c r="C278" s="33">
        <v>0</v>
      </c>
      <c r="D278" s="33">
        <v>0</v>
      </c>
      <c r="E278" s="33">
        <v>0</v>
      </c>
      <c r="F278" s="33">
        <v>0</v>
      </c>
      <c r="G278" s="33">
        <v>0</v>
      </c>
      <c r="H278" s="33">
        <v>0</v>
      </c>
    </row>
    <row r="279" spans="1:8" x14ac:dyDescent="0.2">
      <c r="A279" s="25" t="s">
        <v>39</v>
      </c>
      <c r="B279" s="9" t="s">
        <v>36</v>
      </c>
      <c r="C279" s="33">
        <v>0.54999994822888587</v>
      </c>
      <c r="D279" s="33">
        <v>0.55000001669781118</v>
      </c>
      <c r="E279" s="33">
        <v>0.5500000196763174</v>
      </c>
      <c r="F279" s="33">
        <v>0.49999999999999989</v>
      </c>
      <c r="G279" s="33">
        <v>0.50000003763131706</v>
      </c>
      <c r="H279" s="33">
        <v>0.50000002251976083</v>
      </c>
    </row>
    <row r="280" spans="1:8" ht="13.5" thickBot="1" x14ac:dyDescent="0.25">
      <c r="A280" s="26" t="s">
        <v>40</v>
      </c>
      <c r="B280" s="12" t="s">
        <v>36</v>
      </c>
      <c r="C280" s="34">
        <v>0.45000005177111418</v>
      </c>
      <c r="D280" s="34">
        <v>0.44999998330218871</v>
      </c>
      <c r="E280" s="34">
        <v>0.44999998032368271</v>
      </c>
      <c r="F280" s="34">
        <v>0.49999999999999978</v>
      </c>
      <c r="G280" s="34">
        <v>0.49999996236868327</v>
      </c>
      <c r="H280" s="34">
        <v>0.49999997748023889</v>
      </c>
    </row>
    <row r="281" spans="1:8" x14ac:dyDescent="0.2">
      <c r="B281" s="38"/>
    </row>
    <row r="282" spans="1:8" ht="13.5" thickBot="1" x14ac:dyDescent="0.25">
      <c r="B282" s="38"/>
    </row>
    <row r="283" spans="1:8" ht="13.5" thickBot="1" x14ac:dyDescent="0.25">
      <c r="A283" s="1" t="s">
        <v>46</v>
      </c>
      <c r="B283" s="2" t="s">
        <v>1</v>
      </c>
      <c r="C283" s="3">
        <v>2025</v>
      </c>
      <c r="D283" s="3">
        <v>2026</v>
      </c>
      <c r="E283" s="3">
        <v>2027</v>
      </c>
      <c r="F283" s="3">
        <v>2028</v>
      </c>
      <c r="G283" s="3">
        <v>2029</v>
      </c>
      <c r="H283" s="3">
        <v>2030</v>
      </c>
    </row>
    <row r="284" spans="1:8" x14ac:dyDescent="0.2">
      <c r="A284" s="5" t="s">
        <v>2</v>
      </c>
      <c r="B284" s="6" t="s">
        <v>3</v>
      </c>
      <c r="C284" s="44">
        <v>1053481.8985372004</v>
      </c>
      <c r="D284" s="44">
        <v>1094275.8726877996</v>
      </c>
      <c r="E284" s="7">
        <v>1554743.6641318998</v>
      </c>
      <c r="F284" s="7">
        <v>1612969.0128969997</v>
      </c>
      <c r="G284" s="7">
        <v>1674756.5880341998</v>
      </c>
      <c r="H284" s="7">
        <v>1736661.2455478003</v>
      </c>
    </row>
    <row r="285" spans="1:8" x14ac:dyDescent="0.2">
      <c r="A285" s="8" t="s">
        <v>4</v>
      </c>
      <c r="B285" s="9" t="s">
        <v>3</v>
      </c>
      <c r="C285" s="45">
        <v>466765.47987200017</v>
      </c>
      <c r="D285" s="45">
        <v>486514.34361799998</v>
      </c>
      <c r="E285" s="10">
        <v>480629.02508299984</v>
      </c>
      <c r="F285" s="10">
        <v>500824.1733679999</v>
      </c>
      <c r="G285" s="10">
        <v>523178.26562999998</v>
      </c>
      <c r="H285" s="10">
        <v>544524.67072800011</v>
      </c>
    </row>
    <row r="286" spans="1:8" x14ac:dyDescent="0.2">
      <c r="A286" s="8" t="s">
        <v>5</v>
      </c>
      <c r="B286" s="9" t="s">
        <v>3</v>
      </c>
      <c r="C286" s="45">
        <v>54732.704553999996</v>
      </c>
      <c r="D286" s="45">
        <v>57098.140997000039</v>
      </c>
      <c r="E286" s="10">
        <v>201464.04470200001</v>
      </c>
      <c r="F286" s="10">
        <v>210109.42860199997</v>
      </c>
      <c r="G286" s="10">
        <v>219106.53144800008</v>
      </c>
      <c r="H286" s="10">
        <v>228468.07873699997</v>
      </c>
    </row>
    <row r="287" spans="1:8" x14ac:dyDescent="0.2">
      <c r="A287" s="8" t="s">
        <v>6</v>
      </c>
      <c r="B287" s="9" t="s">
        <v>3</v>
      </c>
      <c r="C287" s="45">
        <v>0</v>
      </c>
      <c r="D287" s="45">
        <v>0</v>
      </c>
      <c r="E287" s="10">
        <v>0</v>
      </c>
      <c r="F287" s="10">
        <v>0</v>
      </c>
      <c r="G287" s="10">
        <v>0</v>
      </c>
      <c r="H287" s="10">
        <v>0</v>
      </c>
    </row>
    <row r="288" spans="1:8" x14ac:dyDescent="0.2">
      <c r="A288" s="8" t="s">
        <v>7</v>
      </c>
      <c r="B288" s="9" t="s">
        <v>3</v>
      </c>
      <c r="C288" s="45">
        <v>364072.00920300011</v>
      </c>
      <c r="D288" s="45">
        <v>376191.14864699973</v>
      </c>
      <c r="E288" s="10">
        <v>391211.14223099995</v>
      </c>
      <c r="F288" s="10">
        <v>404018.638805</v>
      </c>
      <c r="G288" s="10">
        <v>417210.13762799994</v>
      </c>
      <c r="H288" s="10">
        <v>430794.47372100013</v>
      </c>
    </row>
    <row r="289" spans="1:8" x14ac:dyDescent="0.2">
      <c r="A289" s="8" t="s">
        <v>8</v>
      </c>
      <c r="B289" s="9" t="s">
        <v>3</v>
      </c>
      <c r="C289" s="45">
        <v>0</v>
      </c>
      <c r="D289" s="45">
        <v>0</v>
      </c>
      <c r="E289" s="10">
        <v>0</v>
      </c>
      <c r="F289" s="10">
        <v>0</v>
      </c>
      <c r="G289" s="10">
        <v>0</v>
      </c>
      <c r="H289" s="10">
        <v>0</v>
      </c>
    </row>
    <row r="290" spans="1:8" x14ac:dyDescent="0.2">
      <c r="A290" s="8" t="s">
        <v>9</v>
      </c>
      <c r="B290" s="9" t="s">
        <v>3</v>
      </c>
      <c r="C290" s="45">
        <v>72140.623222999988</v>
      </c>
      <c r="D290" s="45">
        <v>74992.614635999984</v>
      </c>
      <c r="E290" s="10">
        <v>340099.11901299999</v>
      </c>
      <c r="F290" s="10">
        <v>351383.22549499985</v>
      </c>
      <c r="G290" s="10">
        <v>363011.05441599991</v>
      </c>
      <c r="H290" s="10">
        <v>374995.72731199989</v>
      </c>
    </row>
    <row r="291" spans="1:8" ht="13.5" thickBot="1" x14ac:dyDescent="0.25">
      <c r="A291" s="11" t="s">
        <v>10</v>
      </c>
      <c r="B291" s="12" t="s">
        <v>3</v>
      </c>
      <c r="C291" s="46">
        <v>95771.081685200043</v>
      </c>
      <c r="D291" s="46">
        <v>99479.624789799971</v>
      </c>
      <c r="E291" s="13">
        <v>141340.33310289998</v>
      </c>
      <c r="F291" s="13">
        <v>146633.54662699997</v>
      </c>
      <c r="G291" s="13">
        <v>152250.59891219999</v>
      </c>
      <c r="H291" s="13">
        <v>157878.29504980004</v>
      </c>
    </row>
    <row r="292" spans="1:8" x14ac:dyDescent="0.2">
      <c r="A292" s="14" t="s">
        <v>11</v>
      </c>
      <c r="B292" s="15" t="s">
        <v>12</v>
      </c>
      <c r="C292" s="47">
        <v>3597.568476383869</v>
      </c>
      <c r="D292" s="47">
        <v>3725.3500942439359</v>
      </c>
      <c r="E292" s="16">
        <v>5387.3553721156031</v>
      </c>
      <c r="F292" s="16">
        <v>5573.5024731259664</v>
      </c>
      <c r="G292" s="16">
        <v>5771.3502082097475</v>
      </c>
      <c r="H292" s="16">
        <v>5969.0329255821507</v>
      </c>
    </row>
    <row r="293" spans="1:8" ht="13.5" thickBot="1" x14ac:dyDescent="0.25">
      <c r="A293" s="17" t="s">
        <v>56</v>
      </c>
      <c r="B293" s="18" t="s">
        <v>12</v>
      </c>
      <c r="C293" s="48">
        <v>4317.0821716606424</v>
      </c>
      <c r="D293" s="48">
        <v>4470.4201130927231</v>
      </c>
      <c r="E293" s="19">
        <v>6464.8264465387238</v>
      </c>
      <c r="F293" s="19">
        <v>6688.2029677511591</v>
      </c>
      <c r="G293" s="19">
        <v>6925.6202498516968</v>
      </c>
      <c r="H293" s="19">
        <v>7162.8395106985809</v>
      </c>
    </row>
    <row r="294" spans="1:8" x14ac:dyDescent="0.2">
      <c r="A294" s="14" t="s">
        <v>11</v>
      </c>
      <c r="B294" s="15" t="s">
        <v>13</v>
      </c>
      <c r="C294" s="47">
        <v>415.08297183241768</v>
      </c>
      <c r="D294" s="47">
        <v>429.826255812998</v>
      </c>
      <c r="E294" s="16">
        <v>621.58635557726006</v>
      </c>
      <c r="F294" s="16">
        <v>643.06377633869499</v>
      </c>
      <c r="G294" s="16">
        <v>665.89120169223145</v>
      </c>
      <c r="H294" s="16">
        <v>688.69958750767626</v>
      </c>
    </row>
    <row r="295" spans="1:8" ht="13.5" thickBot="1" x14ac:dyDescent="0.25">
      <c r="A295" s="17" t="s">
        <v>56</v>
      </c>
      <c r="B295" s="18" t="s">
        <v>13</v>
      </c>
      <c r="C295" s="48">
        <v>498.09956619890124</v>
      </c>
      <c r="D295" s="48">
        <v>515.7915069755976</v>
      </c>
      <c r="E295" s="19">
        <v>745.90362669271201</v>
      </c>
      <c r="F295" s="19">
        <v>771.67653160643397</v>
      </c>
      <c r="G295" s="19">
        <v>799.06944203067769</v>
      </c>
      <c r="H295" s="19">
        <v>826.43950500921153</v>
      </c>
    </row>
    <row r="296" spans="1:8" x14ac:dyDescent="0.2">
      <c r="A296" s="20" t="s">
        <v>14</v>
      </c>
      <c r="B296" s="6" t="s">
        <v>12</v>
      </c>
      <c r="C296" s="44">
        <v>1593.9721210049825</v>
      </c>
      <c r="D296" s="44">
        <v>1656.2882368927426</v>
      </c>
      <c r="E296" s="7">
        <v>1665.4316849854124</v>
      </c>
      <c r="F296" s="7">
        <v>1730.5631704941275</v>
      </c>
      <c r="G296" s="7">
        <v>1802.915727484128</v>
      </c>
      <c r="H296" s="7">
        <v>1871.5714977228988</v>
      </c>
    </row>
    <row r="297" spans="1:8" x14ac:dyDescent="0.2">
      <c r="A297" s="8" t="s">
        <v>15</v>
      </c>
      <c r="B297" s="9" t="s">
        <v>12</v>
      </c>
      <c r="C297" s="45">
        <v>186.90843459589746</v>
      </c>
      <c r="D297" s="45">
        <v>194.38477101926804</v>
      </c>
      <c r="E297" s="10">
        <v>698.09475899647668</v>
      </c>
      <c r="F297" s="10">
        <v>726.01854752129111</v>
      </c>
      <c r="G297" s="10">
        <v>755.05929334890789</v>
      </c>
      <c r="H297" s="10">
        <v>785.26165532960999</v>
      </c>
    </row>
    <row r="298" spans="1:8" x14ac:dyDescent="0.2">
      <c r="A298" s="8" t="s">
        <v>16</v>
      </c>
      <c r="B298" s="9" t="s">
        <v>12</v>
      </c>
      <c r="C298" s="45">
        <v>0</v>
      </c>
      <c r="D298" s="45">
        <v>0</v>
      </c>
      <c r="E298" s="10">
        <v>0</v>
      </c>
      <c r="F298" s="10">
        <v>0</v>
      </c>
      <c r="G298" s="10">
        <v>0</v>
      </c>
      <c r="H298" s="10">
        <v>0</v>
      </c>
    </row>
    <row r="299" spans="1:8" x14ac:dyDescent="0.2">
      <c r="A299" s="8" t="s">
        <v>42</v>
      </c>
      <c r="B299" s="9" t="s">
        <v>12</v>
      </c>
      <c r="C299" s="45">
        <v>1243.2809574242538</v>
      </c>
      <c r="D299" s="45">
        <v>1280.7042228058622</v>
      </c>
      <c r="E299" s="10">
        <v>1355.5890256072828</v>
      </c>
      <c r="F299" s="10">
        <v>1396.0583647693722</v>
      </c>
      <c r="G299" s="10">
        <v>1437.7407629683582</v>
      </c>
      <c r="H299" s="10">
        <v>1480.6724134552628</v>
      </c>
    </row>
    <row r="300" spans="1:8" x14ac:dyDescent="0.2">
      <c r="A300" s="8" t="s">
        <v>18</v>
      </c>
      <c r="B300" s="9" t="s">
        <v>12</v>
      </c>
      <c r="C300" s="45">
        <v>0</v>
      </c>
      <c r="D300" s="45">
        <v>0</v>
      </c>
      <c r="E300" s="10">
        <v>0</v>
      </c>
      <c r="F300" s="10">
        <v>0</v>
      </c>
      <c r="G300" s="10">
        <v>0</v>
      </c>
      <c r="H300" s="10">
        <v>0</v>
      </c>
    </row>
    <row r="301" spans="1:8" x14ac:dyDescent="0.2">
      <c r="A301" s="8" t="s">
        <v>19</v>
      </c>
      <c r="B301" s="9" t="s">
        <v>12</v>
      </c>
      <c r="C301" s="45">
        <v>246.3552836874741</v>
      </c>
      <c r="D301" s="45">
        <v>255.30467314025111</v>
      </c>
      <c r="E301" s="10">
        <v>1178.4803232431941</v>
      </c>
      <c r="F301" s="10">
        <v>1214.1803473297236</v>
      </c>
      <c r="G301" s="10">
        <v>1250.9662236620134</v>
      </c>
      <c r="H301" s="10">
        <v>1288.8880022032736</v>
      </c>
    </row>
    <row r="302" spans="1:8" ht="13.5" thickBot="1" x14ac:dyDescent="0.25">
      <c r="A302" s="11" t="s">
        <v>20</v>
      </c>
      <c r="B302" s="12" t="s">
        <v>12</v>
      </c>
      <c r="C302" s="46">
        <v>327.05167967126084</v>
      </c>
      <c r="D302" s="46">
        <v>338.66819038581235</v>
      </c>
      <c r="E302" s="13">
        <v>489.75957928323663</v>
      </c>
      <c r="F302" s="13">
        <v>506.68204301145147</v>
      </c>
      <c r="G302" s="13">
        <v>524.66820074634074</v>
      </c>
      <c r="H302" s="13">
        <v>542.63935687110461</v>
      </c>
    </row>
    <row r="303" spans="1:8" x14ac:dyDescent="0.2">
      <c r="A303" s="20" t="s">
        <v>14</v>
      </c>
      <c r="B303" s="6" t="s">
        <v>13</v>
      </c>
      <c r="C303" s="44">
        <v>183.91051882626422</v>
      </c>
      <c r="D303" s="44">
        <v>191.10047469382971</v>
      </c>
      <c r="E303" s="7">
        <v>192.15543435116908</v>
      </c>
      <c r="F303" s="7">
        <v>199.67022406046516</v>
      </c>
      <c r="G303" s="7">
        <v>208.01817200703798</v>
      </c>
      <c r="H303" s="7">
        <v>215.9395893007534</v>
      </c>
    </row>
    <row r="304" spans="1:8" x14ac:dyDescent="0.2">
      <c r="A304" s="8" t="s">
        <v>15</v>
      </c>
      <c r="B304" s="9" t="s">
        <v>13</v>
      </c>
      <c r="C304" s="45">
        <v>21.565262482673578</v>
      </c>
      <c r="D304" s="45">
        <v>22.427872871163228</v>
      </c>
      <c r="E304" s="10">
        <v>80.54530416503853</v>
      </c>
      <c r="F304" s="10">
        <v>83.767116119914903</v>
      </c>
      <c r="G304" s="10">
        <v>87.117801217776773</v>
      </c>
      <c r="H304" s="10">
        <v>90.602512141169512</v>
      </c>
    </row>
    <row r="305" spans="1:8" x14ac:dyDescent="0.2">
      <c r="A305" s="8" t="s">
        <v>16</v>
      </c>
      <c r="B305" s="9" t="s">
        <v>13</v>
      </c>
      <c r="C305" s="45">
        <v>0</v>
      </c>
      <c r="D305" s="45">
        <v>0</v>
      </c>
      <c r="E305" s="10">
        <v>0</v>
      </c>
      <c r="F305" s="10">
        <v>0</v>
      </c>
      <c r="G305" s="10">
        <v>0</v>
      </c>
      <c r="H305" s="10">
        <v>0</v>
      </c>
    </row>
    <row r="306" spans="1:8" x14ac:dyDescent="0.2">
      <c r="A306" s="8" t="s">
        <v>17</v>
      </c>
      <c r="B306" s="9" t="s">
        <v>13</v>
      </c>
      <c r="C306" s="45">
        <v>143.44820898281841</v>
      </c>
      <c r="D306" s="45">
        <v>147.76605875058297</v>
      </c>
      <c r="E306" s="10">
        <v>156.40617406623142</v>
      </c>
      <c r="F306" s="10">
        <v>161.07547603442603</v>
      </c>
      <c r="G306" s="10">
        <v>165.88473924403928</v>
      </c>
      <c r="H306" s="10">
        <v>170.83813962731347</v>
      </c>
    </row>
    <row r="307" spans="1:8" x14ac:dyDescent="0.2">
      <c r="A307" s="8" t="s">
        <v>18</v>
      </c>
      <c r="B307" s="9" t="s">
        <v>13</v>
      </c>
      <c r="C307" s="45">
        <v>0</v>
      </c>
      <c r="D307" s="45">
        <v>0</v>
      </c>
      <c r="E307" s="10">
        <v>0</v>
      </c>
      <c r="F307" s="10">
        <v>0</v>
      </c>
      <c r="G307" s="10">
        <v>0</v>
      </c>
      <c r="H307" s="10">
        <v>0</v>
      </c>
    </row>
    <row r="308" spans="1:8" x14ac:dyDescent="0.2">
      <c r="A308" s="8" t="s">
        <v>19</v>
      </c>
      <c r="B308" s="9" t="s">
        <v>13</v>
      </c>
      <c r="C308" s="45">
        <v>28.42416591953257</v>
      </c>
      <c r="D308" s="45">
        <v>29.456735332604111</v>
      </c>
      <c r="E308" s="10">
        <v>135.9715924877973</v>
      </c>
      <c r="F308" s="10">
        <v>140.09061682037111</v>
      </c>
      <c r="G308" s="10">
        <v>144.33492543317465</v>
      </c>
      <c r="H308" s="10">
        <v>148.71029302865094</v>
      </c>
    </row>
    <row r="309" spans="1:8" ht="13.5" thickBot="1" x14ac:dyDescent="0.25">
      <c r="A309" s="11" t="s">
        <v>20</v>
      </c>
      <c r="B309" s="12" t="s">
        <v>13</v>
      </c>
      <c r="C309" s="46">
        <v>37.734815621128888</v>
      </c>
      <c r="D309" s="46">
        <v>39.075114164817997</v>
      </c>
      <c r="E309" s="13">
        <v>56.507850507023633</v>
      </c>
      <c r="F309" s="13">
        <v>58.460343303517725</v>
      </c>
      <c r="G309" s="13">
        <v>60.535563790202872</v>
      </c>
      <c r="H309" s="13">
        <v>62.609053409788743</v>
      </c>
    </row>
    <row r="310" spans="1:8" x14ac:dyDescent="0.2">
      <c r="A310" s="5" t="s">
        <v>21</v>
      </c>
      <c r="B310" s="6" t="s">
        <v>12</v>
      </c>
      <c r="C310" s="44">
        <v>1243.2809574242538</v>
      </c>
      <c r="D310" s="44">
        <v>1280.7042228058622</v>
      </c>
      <c r="E310" s="7">
        <v>1355.5890256072828</v>
      </c>
      <c r="F310" s="7">
        <v>1396.0583647693722</v>
      </c>
      <c r="G310" s="7">
        <v>1437.7407629683582</v>
      </c>
      <c r="H310" s="7">
        <v>1480.6724134552628</v>
      </c>
    </row>
    <row r="311" spans="1:8" x14ac:dyDescent="0.2">
      <c r="A311" s="25" t="s">
        <v>22</v>
      </c>
      <c r="B311" s="9" t="s">
        <v>12</v>
      </c>
      <c r="C311" s="45" t="s">
        <v>23</v>
      </c>
      <c r="D311" s="45" t="s">
        <v>23</v>
      </c>
      <c r="E311" s="10" t="s">
        <v>23</v>
      </c>
      <c r="F311" s="10" t="s">
        <v>23</v>
      </c>
      <c r="G311" s="10" t="s">
        <v>23</v>
      </c>
      <c r="H311" s="10" t="s">
        <v>23</v>
      </c>
    </row>
    <row r="312" spans="1:8" ht="13.5" thickBot="1" x14ac:dyDescent="0.25">
      <c r="A312" s="26" t="s">
        <v>24</v>
      </c>
      <c r="B312" s="12" t="s">
        <v>12</v>
      </c>
      <c r="C312" s="46">
        <v>1642.3683672249306</v>
      </c>
      <c r="D312" s="46">
        <v>1702.031239252741</v>
      </c>
      <c r="E312" s="13">
        <v>1386.447452109215</v>
      </c>
      <c r="F312" s="13">
        <v>1428.4474619301384</v>
      </c>
      <c r="G312" s="13">
        <v>1471.7249895992138</v>
      </c>
      <c r="H312" s="13">
        <v>1516.3388252017746</v>
      </c>
    </row>
    <row r="313" spans="1:8" x14ac:dyDescent="0.2">
      <c r="A313" s="5" t="s">
        <v>21</v>
      </c>
      <c r="B313" s="6" t="s">
        <v>13</v>
      </c>
      <c r="C313" s="44">
        <v>143.44820898281841</v>
      </c>
      <c r="D313" s="44">
        <v>147.76605875058297</v>
      </c>
      <c r="E313" s="7">
        <v>156.40617406623142</v>
      </c>
      <c r="F313" s="7">
        <v>161.07547603442603</v>
      </c>
      <c r="G313" s="7">
        <v>165.88473924403928</v>
      </c>
      <c r="H313" s="7">
        <v>170.83813962731347</v>
      </c>
    </row>
    <row r="314" spans="1:8" x14ac:dyDescent="0.2">
      <c r="A314" s="25" t="s">
        <v>22</v>
      </c>
      <c r="B314" s="9" t="s">
        <v>13</v>
      </c>
      <c r="C314" s="45" t="s">
        <v>23</v>
      </c>
      <c r="D314" s="45" t="s">
        <v>23</v>
      </c>
      <c r="E314" s="10" t="s">
        <v>23</v>
      </c>
      <c r="F314" s="10" t="s">
        <v>23</v>
      </c>
      <c r="G314" s="10" t="s">
        <v>23</v>
      </c>
      <c r="H314" s="10" t="s">
        <v>23</v>
      </c>
    </row>
    <row r="315" spans="1:8" ht="13.5" thickBot="1" x14ac:dyDescent="0.25">
      <c r="A315" s="26" t="s">
        <v>24</v>
      </c>
      <c r="B315" s="12" t="s">
        <v>13</v>
      </c>
      <c r="C315" s="46">
        <v>189.49441746179531</v>
      </c>
      <c r="D315" s="46">
        <v>196.3782453560884</v>
      </c>
      <c r="E315" s="13">
        <v>159.96658089728334</v>
      </c>
      <c r="F315" s="13">
        <v>164.81248974040926</v>
      </c>
      <c r="G315" s="13">
        <v>169.80579700234523</v>
      </c>
      <c r="H315" s="13">
        <v>174.95328580994337</v>
      </c>
    </row>
    <row r="316" spans="1:8" x14ac:dyDescent="0.2">
      <c r="A316" s="5" t="s">
        <v>25</v>
      </c>
      <c r="B316" s="6" t="s">
        <v>26</v>
      </c>
      <c r="C316" s="44">
        <v>292.83164599999998</v>
      </c>
      <c r="D316" s="44">
        <v>293.737728</v>
      </c>
      <c r="E316" s="7">
        <v>288.59125799999998</v>
      </c>
      <c r="F316" s="7">
        <v>289.39953300000002</v>
      </c>
      <c r="G316" s="7">
        <v>290.18453700000009</v>
      </c>
      <c r="H316" s="7">
        <v>290.9451610000001</v>
      </c>
    </row>
    <row r="317" spans="1:8" x14ac:dyDescent="0.2">
      <c r="A317" s="28" t="s">
        <v>27</v>
      </c>
      <c r="B317" s="9" t="s">
        <v>26</v>
      </c>
      <c r="C317" s="45">
        <v>0</v>
      </c>
      <c r="D317" s="45">
        <v>0</v>
      </c>
      <c r="E317" s="10">
        <v>0</v>
      </c>
      <c r="F317" s="10">
        <v>0</v>
      </c>
      <c r="G317" s="10">
        <v>0</v>
      </c>
      <c r="H317" s="10">
        <v>0</v>
      </c>
    </row>
    <row r="318" spans="1:8" x14ac:dyDescent="0.2">
      <c r="A318" s="28" t="s">
        <v>28</v>
      </c>
      <c r="B318" s="9" t="s">
        <v>26</v>
      </c>
      <c r="C318" s="45">
        <v>292.83164599999998</v>
      </c>
      <c r="D318" s="45">
        <v>293.737728</v>
      </c>
      <c r="E318" s="10">
        <v>288.59125799999998</v>
      </c>
      <c r="F318" s="10">
        <v>289.39953300000002</v>
      </c>
      <c r="G318" s="10">
        <v>290.18453700000009</v>
      </c>
      <c r="H318" s="10">
        <v>290.9451610000001</v>
      </c>
    </row>
    <row r="319" spans="1:8" x14ac:dyDescent="0.2">
      <c r="A319" s="28" t="s">
        <v>29</v>
      </c>
      <c r="B319" s="9" t="s">
        <v>26</v>
      </c>
      <c r="C319" s="45">
        <v>0</v>
      </c>
      <c r="D319" s="45">
        <v>0</v>
      </c>
      <c r="E319" s="10">
        <v>0</v>
      </c>
      <c r="F319" s="10">
        <v>0</v>
      </c>
      <c r="G319" s="10">
        <v>0</v>
      </c>
      <c r="H319" s="10">
        <v>0</v>
      </c>
    </row>
    <row r="320" spans="1:8" x14ac:dyDescent="0.2">
      <c r="A320" s="28" t="s">
        <v>30</v>
      </c>
      <c r="B320" s="9" t="s">
        <v>26</v>
      </c>
      <c r="C320" s="45">
        <v>0</v>
      </c>
      <c r="D320" s="45">
        <v>0</v>
      </c>
      <c r="E320" s="10">
        <v>0</v>
      </c>
      <c r="F320" s="10">
        <v>0</v>
      </c>
      <c r="G320" s="10">
        <v>0</v>
      </c>
      <c r="H320" s="10">
        <v>0</v>
      </c>
    </row>
    <row r="321" spans="1:8" x14ac:dyDescent="0.2">
      <c r="A321" s="28" t="s">
        <v>31</v>
      </c>
      <c r="B321" s="9" t="s">
        <v>26</v>
      </c>
      <c r="C321" s="45">
        <v>248.90689400000008</v>
      </c>
      <c r="D321" s="45">
        <v>249.67707099999987</v>
      </c>
      <c r="E321" s="10">
        <v>43.288691</v>
      </c>
      <c r="F321" s="10">
        <v>43.40992900000002</v>
      </c>
      <c r="G321" s="10">
        <v>43.527684000000001</v>
      </c>
      <c r="H321" s="10">
        <v>43.641774000000012</v>
      </c>
    </row>
    <row r="322" spans="1:8" x14ac:dyDescent="0.2">
      <c r="A322" s="28" t="s">
        <v>32</v>
      </c>
      <c r="B322" s="29" t="s">
        <v>26</v>
      </c>
      <c r="C322" s="45">
        <v>43.924751999999991</v>
      </c>
      <c r="D322" s="45">
        <v>44.060657000000013</v>
      </c>
      <c r="E322" s="10">
        <v>245.30256699999998</v>
      </c>
      <c r="F322" s="10">
        <v>245.98960400000001</v>
      </c>
      <c r="G322" s="10">
        <v>246.65685300000007</v>
      </c>
      <c r="H322" s="10">
        <v>247.30338700000004</v>
      </c>
    </row>
    <row r="323" spans="1:8" ht="13.5" thickBot="1" x14ac:dyDescent="0.25">
      <c r="A323" s="28" t="s">
        <v>33</v>
      </c>
      <c r="B323" s="29" t="s">
        <v>26</v>
      </c>
      <c r="C323" s="45">
        <v>0</v>
      </c>
      <c r="D323" s="45">
        <v>0</v>
      </c>
      <c r="E323" s="10">
        <v>0</v>
      </c>
      <c r="F323" s="10">
        <v>0</v>
      </c>
      <c r="G323" s="10">
        <v>0</v>
      </c>
      <c r="H323" s="10">
        <v>0</v>
      </c>
    </row>
    <row r="324" spans="1:8" x14ac:dyDescent="0.2">
      <c r="A324" s="5" t="s">
        <v>25</v>
      </c>
      <c r="B324" s="6" t="s">
        <v>34</v>
      </c>
      <c r="C324" s="44">
        <v>2538.0031705143638</v>
      </c>
      <c r="D324" s="44">
        <v>2545.8562800404634</v>
      </c>
      <c r="E324" s="7">
        <v>2501.251274552234</v>
      </c>
      <c r="F324" s="7">
        <v>2508.2566803567956</v>
      </c>
      <c r="G324" s="7">
        <v>2515.060393917408</v>
      </c>
      <c r="H324" s="7">
        <v>2521.6528034125531</v>
      </c>
    </row>
    <row r="325" spans="1:8" x14ac:dyDescent="0.2">
      <c r="A325" s="28" t="s">
        <v>27</v>
      </c>
      <c r="B325" s="9" t="s">
        <v>34</v>
      </c>
      <c r="C325" s="45">
        <v>0</v>
      </c>
      <c r="D325" s="45">
        <v>0</v>
      </c>
      <c r="E325" s="10">
        <v>0</v>
      </c>
      <c r="F325" s="10">
        <v>0</v>
      </c>
      <c r="G325" s="10">
        <v>0</v>
      </c>
      <c r="H325" s="10">
        <v>0</v>
      </c>
    </row>
    <row r="326" spans="1:8" x14ac:dyDescent="0.2">
      <c r="A326" s="28" t="s">
        <v>28</v>
      </c>
      <c r="B326" s="9" t="s">
        <v>34</v>
      </c>
      <c r="C326" s="45">
        <v>2538.0031705143638</v>
      </c>
      <c r="D326" s="45">
        <v>2545.8562800404634</v>
      </c>
      <c r="E326" s="10">
        <v>2501.251274552234</v>
      </c>
      <c r="F326" s="10">
        <v>2508.2566803567956</v>
      </c>
      <c r="G326" s="10">
        <v>2515.060393917408</v>
      </c>
      <c r="H326" s="10">
        <v>2521.6528034125531</v>
      </c>
    </row>
    <row r="327" spans="1:8" x14ac:dyDescent="0.2">
      <c r="A327" s="28" t="s">
        <v>29</v>
      </c>
      <c r="B327" s="9" t="s">
        <v>34</v>
      </c>
      <c r="C327" s="45">
        <v>0</v>
      </c>
      <c r="D327" s="45">
        <v>0</v>
      </c>
      <c r="E327" s="10">
        <v>0</v>
      </c>
      <c r="F327" s="10">
        <v>0</v>
      </c>
      <c r="G327" s="10">
        <v>0</v>
      </c>
      <c r="H327" s="10">
        <v>0</v>
      </c>
    </row>
    <row r="328" spans="1:8" x14ac:dyDescent="0.2">
      <c r="A328" s="28" t="s">
        <v>30</v>
      </c>
      <c r="B328" s="9" t="s">
        <v>34</v>
      </c>
      <c r="C328" s="45">
        <v>0</v>
      </c>
      <c r="D328" s="45">
        <v>0</v>
      </c>
      <c r="E328" s="10">
        <v>0</v>
      </c>
      <c r="F328" s="10">
        <v>0</v>
      </c>
      <c r="G328" s="10">
        <v>0</v>
      </c>
      <c r="H328" s="10">
        <v>0</v>
      </c>
    </row>
    <row r="329" spans="1:8" x14ac:dyDescent="0.2">
      <c r="A329" s="28" t="s">
        <v>31</v>
      </c>
      <c r="B329" s="9" t="s">
        <v>34</v>
      </c>
      <c r="C329" s="45">
        <v>2157.302650734965</v>
      </c>
      <c r="D329" s="45">
        <v>2163.9778571020274</v>
      </c>
      <c r="E329" s="10">
        <v>375.18771111718098</v>
      </c>
      <c r="F329" s="10">
        <v>376.23849381976794</v>
      </c>
      <c r="G329" s="10">
        <v>377.25908898912974</v>
      </c>
      <c r="H329" s="10">
        <v>378.24791921181691</v>
      </c>
    </row>
    <row r="330" spans="1:8" x14ac:dyDescent="0.2">
      <c r="A330" s="28" t="s">
        <v>32</v>
      </c>
      <c r="B330" s="29" t="s">
        <v>34</v>
      </c>
      <c r="C330" s="45">
        <v>380.70051977939949</v>
      </c>
      <c r="D330" s="45">
        <v>381.87842293843448</v>
      </c>
      <c r="E330" s="10">
        <v>2126.0635634350538</v>
      </c>
      <c r="F330" s="10">
        <v>2132.0181865370278</v>
      </c>
      <c r="G330" s="10">
        <v>2137.8013049282777</v>
      </c>
      <c r="H330" s="10">
        <v>2143.4048842007355</v>
      </c>
    </row>
    <row r="331" spans="1:8" ht="13.5" thickBot="1" x14ac:dyDescent="0.25">
      <c r="A331" s="28" t="s">
        <v>33</v>
      </c>
      <c r="B331" s="29" t="s">
        <v>34</v>
      </c>
      <c r="C331" s="45">
        <v>0</v>
      </c>
      <c r="D331" s="45">
        <v>0</v>
      </c>
      <c r="E331" s="10">
        <v>0</v>
      </c>
      <c r="F331" s="10">
        <v>0</v>
      </c>
      <c r="G331" s="10">
        <v>0</v>
      </c>
      <c r="H331" s="10">
        <v>0</v>
      </c>
    </row>
    <row r="332" spans="1:8" x14ac:dyDescent="0.2">
      <c r="A332" s="5" t="s">
        <v>35</v>
      </c>
      <c r="B332" s="6" t="s">
        <v>36</v>
      </c>
      <c r="C332" s="49">
        <v>1</v>
      </c>
      <c r="D332" s="49">
        <v>1</v>
      </c>
      <c r="E332" s="32">
        <v>1</v>
      </c>
      <c r="F332" s="32">
        <v>1</v>
      </c>
      <c r="G332" s="32">
        <v>1</v>
      </c>
      <c r="H332" s="32">
        <v>1</v>
      </c>
    </row>
    <row r="333" spans="1:8" x14ac:dyDescent="0.2">
      <c r="A333" s="25" t="s">
        <v>37</v>
      </c>
      <c r="B333" s="9" t="s">
        <v>36</v>
      </c>
      <c r="C333" s="50">
        <v>0</v>
      </c>
      <c r="D333" s="50">
        <v>0</v>
      </c>
      <c r="E333" s="33">
        <v>0</v>
      </c>
      <c r="F333" s="33">
        <v>0</v>
      </c>
      <c r="G333" s="33">
        <v>0</v>
      </c>
      <c r="H333" s="33">
        <v>0</v>
      </c>
    </row>
    <row r="334" spans="1:8" x14ac:dyDescent="0.2">
      <c r="A334" s="25" t="s">
        <v>38</v>
      </c>
      <c r="B334" s="9" t="s">
        <v>36</v>
      </c>
      <c r="C334" s="50">
        <v>0</v>
      </c>
      <c r="D334" s="50">
        <v>0</v>
      </c>
      <c r="E334" s="33">
        <v>0</v>
      </c>
      <c r="F334" s="33">
        <v>0</v>
      </c>
      <c r="G334" s="33">
        <v>0</v>
      </c>
      <c r="H334" s="33">
        <v>0</v>
      </c>
    </row>
    <row r="335" spans="1:8" x14ac:dyDescent="0.2">
      <c r="A335" s="25" t="s">
        <v>39</v>
      </c>
      <c r="B335" s="9" t="s">
        <v>36</v>
      </c>
      <c r="C335" s="50">
        <v>0.8499999825838499</v>
      </c>
      <c r="D335" s="50">
        <v>0.85000000748967419</v>
      </c>
      <c r="E335" s="33">
        <v>0.15000000796974938</v>
      </c>
      <c r="F335" s="33">
        <v>0.14999999671734099</v>
      </c>
      <c r="G335" s="33">
        <v>0.15000001188898632</v>
      </c>
      <c r="H335" s="33">
        <v>0.14999999948443893</v>
      </c>
    </row>
    <row r="336" spans="1:8" ht="13.5" thickBot="1" x14ac:dyDescent="0.25">
      <c r="A336" s="26" t="s">
        <v>40</v>
      </c>
      <c r="B336" s="12" t="s">
        <v>36</v>
      </c>
      <c r="C336" s="51">
        <v>0.15000001741615043</v>
      </c>
      <c r="D336" s="51">
        <v>0.14999999251032545</v>
      </c>
      <c r="E336" s="34">
        <v>0.84999999203025056</v>
      </c>
      <c r="F336" s="34">
        <v>0.85000000328265901</v>
      </c>
      <c r="G336" s="34">
        <v>0.84999998811101363</v>
      </c>
      <c r="H336" s="34">
        <v>0.85000000051556091</v>
      </c>
    </row>
    <row r="337" spans="1:8" x14ac:dyDescent="0.2">
      <c r="B337" s="38"/>
    </row>
    <row r="338" spans="1:8" ht="13.5" thickBot="1" x14ac:dyDescent="0.25">
      <c r="B338" s="38"/>
    </row>
    <row r="339" spans="1:8" ht="13.5" thickBot="1" x14ac:dyDescent="0.25">
      <c r="A339" s="1" t="s">
        <v>47</v>
      </c>
      <c r="B339" s="2" t="s">
        <v>1</v>
      </c>
      <c r="C339" s="3">
        <v>2025</v>
      </c>
      <c r="D339" s="3">
        <v>2026</v>
      </c>
      <c r="E339" s="3">
        <v>2027</v>
      </c>
      <c r="F339" s="3">
        <v>2028</v>
      </c>
      <c r="G339" s="3">
        <v>2029</v>
      </c>
      <c r="H339" s="3">
        <v>2030</v>
      </c>
    </row>
    <row r="340" spans="1:8" x14ac:dyDescent="0.2">
      <c r="A340" s="5" t="s">
        <v>2</v>
      </c>
      <c r="B340" s="6" t="s">
        <v>3</v>
      </c>
      <c r="C340" s="7">
        <v>944162.22291600017</v>
      </c>
      <c r="D340" s="7">
        <v>978906.77470850013</v>
      </c>
      <c r="E340" s="7">
        <v>1016247.3169068</v>
      </c>
      <c r="F340" s="7">
        <v>1053951.5653919999</v>
      </c>
      <c r="G340" s="7">
        <v>1093391.9652237999</v>
      </c>
      <c r="H340" s="7">
        <v>1134087.1308018998</v>
      </c>
    </row>
    <row r="341" spans="1:8" x14ac:dyDescent="0.2">
      <c r="A341" s="8" t="s">
        <v>4</v>
      </c>
      <c r="B341" s="9" t="s">
        <v>3</v>
      </c>
      <c r="C341" s="10">
        <v>221195.40172200007</v>
      </c>
      <c r="D341" s="10">
        <v>229634.31537200001</v>
      </c>
      <c r="E341" s="10">
        <v>238817.33225199993</v>
      </c>
      <c r="F341" s="10">
        <v>248373.9705</v>
      </c>
      <c r="G341" s="10">
        <v>258665.23948200009</v>
      </c>
      <c r="H341" s="10">
        <v>269225.67728399992</v>
      </c>
    </row>
    <row r="342" spans="1:8" x14ac:dyDescent="0.2">
      <c r="A342" s="8" t="s">
        <v>5</v>
      </c>
      <c r="B342" s="9" t="s">
        <v>3</v>
      </c>
      <c r="C342" s="10">
        <v>198117.79062500008</v>
      </c>
      <c r="D342" s="10">
        <v>206680.03957800003</v>
      </c>
      <c r="E342" s="10">
        <v>215574.92901700002</v>
      </c>
      <c r="F342" s="10">
        <v>224825.85031700003</v>
      </c>
      <c r="G342" s="10">
        <v>234453.12553499997</v>
      </c>
      <c r="H342" s="10">
        <v>244470.37151999996</v>
      </c>
    </row>
    <row r="343" spans="1:8" x14ac:dyDescent="0.2">
      <c r="A343" s="8" t="s">
        <v>6</v>
      </c>
      <c r="B343" s="9" t="s">
        <v>3</v>
      </c>
      <c r="C343" s="10">
        <v>0</v>
      </c>
      <c r="D343" s="10">
        <v>0</v>
      </c>
      <c r="E343" s="10">
        <v>0</v>
      </c>
      <c r="F343" s="10">
        <v>0</v>
      </c>
      <c r="G343" s="10">
        <v>0</v>
      </c>
      <c r="H343" s="10">
        <v>0</v>
      </c>
    </row>
    <row r="344" spans="1:8" x14ac:dyDescent="0.2">
      <c r="A344" s="8" t="s">
        <v>7</v>
      </c>
      <c r="B344" s="9" t="s">
        <v>3</v>
      </c>
      <c r="C344" s="10">
        <v>232149.98414699998</v>
      </c>
      <c r="D344" s="10">
        <v>239820.13327999995</v>
      </c>
      <c r="E344" s="10">
        <v>247701.72243700005</v>
      </c>
      <c r="F344" s="10">
        <v>255812.76555500008</v>
      </c>
      <c r="G344" s="10">
        <v>264167.01356399996</v>
      </c>
      <c r="H344" s="10">
        <v>272770.13215299998</v>
      </c>
    </row>
    <row r="345" spans="1:8" x14ac:dyDescent="0.2">
      <c r="A345" s="8" t="s">
        <v>8</v>
      </c>
      <c r="B345" s="9" t="s">
        <v>3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>
        <v>0</v>
      </c>
    </row>
    <row r="346" spans="1:8" x14ac:dyDescent="0.2">
      <c r="A346" s="8" t="s">
        <v>9</v>
      </c>
      <c r="B346" s="9" t="s">
        <v>3</v>
      </c>
      <c r="C346" s="10">
        <v>206866.11706599995</v>
      </c>
      <c r="D346" s="10">
        <v>213780.76150500003</v>
      </c>
      <c r="E346" s="10">
        <v>221767.21348199993</v>
      </c>
      <c r="F346" s="10">
        <v>229125.20034799998</v>
      </c>
      <c r="G346" s="10">
        <v>236707.31707699993</v>
      </c>
      <c r="H346" s="10">
        <v>244522.11977199998</v>
      </c>
    </row>
    <row r="347" spans="1:8" ht="13.5" thickBot="1" x14ac:dyDescent="0.25">
      <c r="A347" s="11" t="s">
        <v>10</v>
      </c>
      <c r="B347" s="12" t="s">
        <v>3</v>
      </c>
      <c r="C347" s="13">
        <v>85832.929356000022</v>
      </c>
      <c r="D347" s="13">
        <v>88991.524973500011</v>
      </c>
      <c r="E347" s="13">
        <v>92386.119718800008</v>
      </c>
      <c r="F347" s="13">
        <v>95813.778672</v>
      </c>
      <c r="G347" s="13">
        <v>99399.269565800001</v>
      </c>
      <c r="H347" s="13">
        <v>103098.83007289999</v>
      </c>
    </row>
    <row r="348" spans="1:8" x14ac:dyDescent="0.2">
      <c r="A348" s="14" t="s">
        <v>11</v>
      </c>
      <c r="B348" s="15" t="s">
        <v>12</v>
      </c>
      <c r="C348" s="16">
        <v>5047.5393459512979</v>
      </c>
      <c r="D348" s="16">
        <v>5217.1426174036305</v>
      </c>
      <c r="E348" s="16">
        <v>5400.3810971017547</v>
      </c>
      <c r="F348" s="16">
        <v>5585.1005043529822</v>
      </c>
      <c r="G348" s="16">
        <v>5778.4290557899321</v>
      </c>
      <c r="H348" s="16">
        <v>5977.828508000458</v>
      </c>
    </row>
    <row r="349" spans="1:8" ht="13.5" thickBot="1" x14ac:dyDescent="0.25">
      <c r="A349" s="17" t="s">
        <v>56</v>
      </c>
      <c r="B349" s="18" t="s">
        <v>12</v>
      </c>
      <c r="C349" s="19">
        <v>6057.047215141557</v>
      </c>
      <c r="D349" s="19">
        <v>6260.5711408843563</v>
      </c>
      <c r="E349" s="19">
        <v>6480.4573165221054</v>
      </c>
      <c r="F349" s="19">
        <v>6702.1206052235784</v>
      </c>
      <c r="G349" s="19">
        <v>6934.114866947918</v>
      </c>
      <c r="H349" s="19">
        <v>7173.3942096005494</v>
      </c>
    </row>
    <row r="350" spans="1:8" x14ac:dyDescent="0.2">
      <c r="A350" s="14" t="s">
        <v>11</v>
      </c>
      <c r="B350" s="15" t="s">
        <v>13</v>
      </c>
      <c r="C350" s="16">
        <v>582.37880554937499</v>
      </c>
      <c r="D350" s="16">
        <v>601.9474198534723</v>
      </c>
      <c r="E350" s="16">
        <v>623.08924750913457</v>
      </c>
      <c r="F350" s="16">
        <v>644.40194274211922</v>
      </c>
      <c r="G350" s="16">
        <v>666.70795031286787</v>
      </c>
      <c r="H350" s="16">
        <v>689.71441085660035</v>
      </c>
    </row>
    <row r="351" spans="1:8" ht="13.5" thickBot="1" x14ac:dyDescent="0.25">
      <c r="A351" s="17" t="s">
        <v>56</v>
      </c>
      <c r="B351" s="18" t="s">
        <v>13</v>
      </c>
      <c r="C351" s="19">
        <v>698.85456665924994</v>
      </c>
      <c r="D351" s="19">
        <v>722.3369038241666</v>
      </c>
      <c r="E351" s="19">
        <v>747.70709701096143</v>
      </c>
      <c r="F351" s="19">
        <v>773.28233129054297</v>
      </c>
      <c r="G351" s="19">
        <v>800.04954037544144</v>
      </c>
      <c r="H351" s="19">
        <v>827.65729302792045</v>
      </c>
    </row>
    <row r="352" spans="1:8" x14ac:dyDescent="0.2">
      <c r="A352" s="20" t="s">
        <v>14</v>
      </c>
      <c r="B352" s="6" t="s">
        <v>12</v>
      </c>
      <c r="C352" s="7">
        <v>1182.5218868501906</v>
      </c>
      <c r="D352" s="7">
        <v>1223.8499151283522</v>
      </c>
      <c r="E352" s="7">
        <v>1269.0853744928002</v>
      </c>
      <c r="F352" s="7">
        <v>1316.1834314385776</v>
      </c>
      <c r="G352" s="7">
        <v>1367.0109010172885</v>
      </c>
      <c r="H352" s="7">
        <v>1419.101658984569</v>
      </c>
    </row>
    <row r="353" spans="1:8" x14ac:dyDescent="0.2">
      <c r="A353" s="8" t="s">
        <v>15</v>
      </c>
      <c r="B353" s="9" t="s">
        <v>12</v>
      </c>
      <c r="C353" s="10">
        <v>1059.1478021903417</v>
      </c>
      <c r="D353" s="10">
        <v>1101.513719700371</v>
      </c>
      <c r="E353" s="10">
        <v>1145.5742635719323</v>
      </c>
      <c r="F353" s="10">
        <v>1191.3972247197503</v>
      </c>
      <c r="G353" s="10">
        <v>1239.053144619467</v>
      </c>
      <c r="H353" s="10">
        <v>1288.6152364680997</v>
      </c>
    </row>
    <row r="354" spans="1:8" x14ac:dyDescent="0.2">
      <c r="A354" s="8" t="s">
        <v>16</v>
      </c>
      <c r="B354" s="9" t="s">
        <v>12</v>
      </c>
      <c r="C354" s="10">
        <v>0</v>
      </c>
      <c r="D354" s="10">
        <v>0</v>
      </c>
      <c r="E354" s="10">
        <v>0</v>
      </c>
      <c r="F354" s="10">
        <v>0</v>
      </c>
      <c r="G354" s="10">
        <v>0</v>
      </c>
      <c r="H354" s="10">
        <v>0</v>
      </c>
    </row>
    <row r="355" spans="1:8" x14ac:dyDescent="0.2">
      <c r="A355" s="8" t="s">
        <v>42</v>
      </c>
      <c r="B355" s="9" t="s">
        <v>12</v>
      </c>
      <c r="C355" s="10">
        <v>1241.0856425974623</v>
      </c>
      <c r="D355" s="10">
        <v>1278.1358451820736</v>
      </c>
      <c r="E355" s="10">
        <v>1316.2973985898352</v>
      </c>
      <c r="F355" s="10">
        <v>1355.6030967986333</v>
      </c>
      <c r="G355" s="10">
        <v>1396.0870349427037</v>
      </c>
      <c r="H355" s="10">
        <v>1437.7846532499634</v>
      </c>
    </row>
    <row r="356" spans="1:8" x14ac:dyDescent="0.2">
      <c r="A356" s="8" t="s">
        <v>18</v>
      </c>
      <c r="B356" s="9" t="s">
        <v>12</v>
      </c>
      <c r="C356" s="10">
        <v>0</v>
      </c>
      <c r="D356" s="10">
        <v>0</v>
      </c>
      <c r="E356" s="10">
        <v>0</v>
      </c>
      <c r="F356" s="10">
        <v>0</v>
      </c>
      <c r="G356" s="10">
        <v>0</v>
      </c>
      <c r="H356" s="10">
        <v>0</v>
      </c>
    </row>
    <row r="357" spans="1:8" x14ac:dyDescent="0.2">
      <c r="A357" s="8" t="s">
        <v>19</v>
      </c>
      <c r="B357" s="9" t="s">
        <v>12</v>
      </c>
      <c r="C357" s="10">
        <v>1105.916801045003</v>
      </c>
      <c r="D357" s="10">
        <v>1139.3574449015941</v>
      </c>
      <c r="E357" s="10">
        <v>1178.4803243470274</v>
      </c>
      <c r="F357" s="10">
        <v>1214.1803419093878</v>
      </c>
      <c r="G357" s="10">
        <v>1250.966242865934</v>
      </c>
      <c r="H357" s="10">
        <v>1288.8880040250565</v>
      </c>
    </row>
    <row r="358" spans="1:8" ht="13.5" thickBot="1" x14ac:dyDescent="0.25">
      <c r="A358" s="11" t="s">
        <v>20</v>
      </c>
      <c r="B358" s="12" t="s">
        <v>12</v>
      </c>
      <c r="C358" s="13">
        <v>458.86721326829985</v>
      </c>
      <c r="D358" s="13">
        <v>474.2856924912391</v>
      </c>
      <c r="E358" s="13">
        <v>490.94373610015958</v>
      </c>
      <c r="F358" s="13">
        <v>507.73640948663484</v>
      </c>
      <c r="G358" s="13">
        <v>525.31173234453934</v>
      </c>
      <c r="H358" s="13">
        <v>543.43895527276891</v>
      </c>
    </row>
    <row r="359" spans="1:8" x14ac:dyDescent="0.2">
      <c r="A359" s="20" t="s">
        <v>14</v>
      </c>
      <c r="B359" s="6" t="s">
        <v>13</v>
      </c>
      <c r="C359" s="7">
        <v>136.43790306502586</v>
      </c>
      <c r="D359" s="7">
        <v>141.20627951436495</v>
      </c>
      <c r="E359" s="7">
        <v>146.42549049768803</v>
      </c>
      <c r="F359" s="7">
        <v>151.85960567101094</v>
      </c>
      <c r="G359" s="7">
        <v>157.72401583080295</v>
      </c>
      <c r="H359" s="7">
        <v>163.73418263207415</v>
      </c>
    </row>
    <row r="360" spans="1:8" x14ac:dyDescent="0.2">
      <c r="A360" s="8" t="s">
        <v>15</v>
      </c>
      <c r="B360" s="9" t="s">
        <v>13</v>
      </c>
      <c r="C360" s="10">
        <v>122.20315477770789</v>
      </c>
      <c r="D360" s="10">
        <v>127.09128159444778</v>
      </c>
      <c r="E360" s="10">
        <v>132.17493229097138</v>
      </c>
      <c r="F360" s="10">
        <v>137.46192849862001</v>
      </c>
      <c r="G360" s="10">
        <v>142.96040920502904</v>
      </c>
      <c r="H360" s="10">
        <v>148.67882165771994</v>
      </c>
    </row>
    <row r="361" spans="1:8" x14ac:dyDescent="0.2">
      <c r="A361" s="8" t="s">
        <v>16</v>
      </c>
      <c r="B361" s="9" t="s">
        <v>13</v>
      </c>
      <c r="C361" s="10">
        <v>0</v>
      </c>
      <c r="D361" s="10">
        <v>0</v>
      </c>
      <c r="E361" s="10">
        <v>0</v>
      </c>
      <c r="F361" s="10">
        <v>0</v>
      </c>
      <c r="G361" s="10">
        <v>0</v>
      </c>
      <c r="H361" s="10">
        <v>0</v>
      </c>
    </row>
    <row r="362" spans="1:8" x14ac:dyDescent="0.2">
      <c r="A362" s="8" t="s">
        <v>17</v>
      </c>
      <c r="B362" s="9" t="s">
        <v>13</v>
      </c>
      <c r="C362" s="10">
        <v>143.19491629127018</v>
      </c>
      <c r="D362" s="10">
        <v>147.46972253798037</v>
      </c>
      <c r="E362" s="10">
        <v>151.87275505903395</v>
      </c>
      <c r="F362" s="10">
        <v>156.4077975827708</v>
      </c>
      <c r="G362" s="10">
        <v>161.07878396333064</v>
      </c>
      <c r="H362" s="10">
        <v>165.88980325008748</v>
      </c>
    </row>
    <row r="363" spans="1:8" x14ac:dyDescent="0.2">
      <c r="A363" s="8" t="s">
        <v>18</v>
      </c>
      <c r="B363" s="9" t="s">
        <v>13</v>
      </c>
      <c r="C363" s="10">
        <v>0</v>
      </c>
      <c r="D363" s="10">
        <v>0</v>
      </c>
      <c r="E363" s="10">
        <v>0</v>
      </c>
      <c r="F363" s="10">
        <v>0</v>
      </c>
      <c r="G363" s="10">
        <v>0</v>
      </c>
      <c r="H363" s="10">
        <v>0</v>
      </c>
    </row>
    <row r="364" spans="1:8" x14ac:dyDescent="0.2">
      <c r="A364" s="8" t="s">
        <v>19</v>
      </c>
      <c r="B364" s="9" t="s">
        <v>13</v>
      </c>
      <c r="C364" s="10">
        <v>127.59930363815515</v>
      </c>
      <c r="D364" s="10">
        <v>131.45764349272702</v>
      </c>
      <c r="E364" s="10">
        <v>135.9715926151562</v>
      </c>
      <c r="F364" s="10">
        <v>140.0906161949795</v>
      </c>
      <c r="G364" s="10">
        <v>144.33492764889908</v>
      </c>
      <c r="H364" s="10">
        <v>148.71029323884599</v>
      </c>
    </row>
    <row r="365" spans="1:8" ht="13.5" thickBot="1" x14ac:dyDescent="0.25">
      <c r="A365" s="11" t="s">
        <v>20</v>
      </c>
      <c r="B365" s="12" t="s">
        <v>13</v>
      </c>
      <c r="C365" s="13">
        <v>52.94352777721592</v>
      </c>
      <c r="D365" s="13">
        <v>54.722492713952015</v>
      </c>
      <c r="E365" s="13">
        <v>56.644477046284969</v>
      </c>
      <c r="F365" s="13">
        <v>58.581994794738115</v>
      </c>
      <c r="G365" s="13">
        <v>60.609813664806175</v>
      </c>
      <c r="H365" s="13">
        <v>62.701310077872762</v>
      </c>
    </row>
    <row r="366" spans="1:8" x14ac:dyDescent="0.2">
      <c r="A366" s="5" t="s">
        <v>21</v>
      </c>
      <c r="B366" s="6" t="s">
        <v>12</v>
      </c>
      <c r="C366" s="7">
        <v>1241.0856425974623</v>
      </c>
      <c r="D366" s="7">
        <v>1278.1358451820736</v>
      </c>
      <c r="E366" s="7">
        <v>1316.2973985898352</v>
      </c>
      <c r="F366" s="7">
        <v>1355.6030967986333</v>
      </c>
      <c r="G366" s="7">
        <v>1396.0870349427037</v>
      </c>
      <c r="H366" s="7">
        <v>1437.7846532499634</v>
      </c>
    </row>
    <row r="367" spans="1:8" x14ac:dyDescent="0.2">
      <c r="A367" s="25" t="s">
        <v>22</v>
      </c>
      <c r="B367" s="9" t="s">
        <v>12</v>
      </c>
      <c r="C367" s="10" t="s">
        <v>23</v>
      </c>
      <c r="D367" s="10" t="s">
        <v>23</v>
      </c>
      <c r="E367" s="10" t="s">
        <v>23</v>
      </c>
      <c r="F367" s="10" t="s">
        <v>23</v>
      </c>
      <c r="G367" s="10" t="s">
        <v>23</v>
      </c>
      <c r="H367" s="10" t="s">
        <v>23</v>
      </c>
    </row>
    <row r="368" spans="1:8" ht="13.5" thickBot="1" x14ac:dyDescent="0.25">
      <c r="A368" s="26" t="s">
        <v>24</v>
      </c>
      <c r="B368" s="12" t="s">
        <v>12</v>
      </c>
      <c r="C368" s="13">
        <v>1301.078597647806</v>
      </c>
      <c r="D368" s="13">
        <v>1340.420487274155</v>
      </c>
      <c r="E368" s="13">
        <v>1386.4474659783136</v>
      </c>
      <c r="F368" s="13">
        <v>1428.4474739827651</v>
      </c>
      <c r="G368" s="13">
        <v>1471.7249714760289</v>
      </c>
      <c r="H368" s="13">
        <v>1516.3388451904814</v>
      </c>
    </row>
    <row r="369" spans="1:8" x14ac:dyDescent="0.2">
      <c r="A369" s="5" t="s">
        <v>21</v>
      </c>
      <c r="B369" s="6" t="s">
        <v>13</v>
      </c>
      <c r="C369" s="7">
        <v>143.19491629127018</v>
      </c>
      <c r="D369" s="7">
        <v>147.46972253798037</v>
      </c>
      <c r="E369" s="7">
        <v>151.87275505903395</v>
      </c>
      <c r="F369" s="7">
        <v>156.4077975827708</v>
      </c>
      <c r="G369" s="7">
        <v>161.07878396333064</v>
      </c>
      <c r="H369" s="7">
        <v>165.88980325008748</v>
      </c>
    </row>
    <row r="370" spans="1:8" x14ac:dyDescent="0.2">
      <c r="A370" s="25" t="s">
        <v>22</v>
      </c>
      <c r="B370" s="9" t="s">
        <v>13</v>
      </c>
      <c r="C370" s="10" t="s">
        <v>23</v>
      </c>
      <c r="D370" s="10" t="s">
        <v>23</v>
      </c>
      <c r="E370" s="10" t="s">
        <v>23</v>
      </c>
      <c r="F370" s="10" t="s">
        <v>23</v>
      </c>
      <c r="G370" s="10" t="s">
        <v>23</v>
      </c>
      <c r="H370" s="10" t="s">
        <v>23</v>
      </c>
    </row>
    <row r="371" spans="1:8" ht="13.5" thickBot="1" x14ac:dyDescent="0.25">
      <c r="A371" s="26" t="s">
        <v>24</v>
      </c>
      <c r="B371" s="12" t="s">
        <v>13</v>
      </c>
      <c r="C371" s="13">
        <v>150.11682875374979</v>
      </c>
      <c r="D371" s="13">
        <v>154.65604699818533</v>
      </c>
      <c r="E371" s="13">
        <v>159.96658249748268</v>
      </c>
      <c r="F371" s="13">
        <v>164.81249113102632</v>
      </c>
      <c r="G371" s="13">
        <v>169.80579491131473</v>
      </c>
      <c r="H371" s="13">
        <v>174.95328811621548</v>
      </c>
    </row>
    <row r="372" spans="1:8" x14ac:dyDescent="0.2">
      <c r="A372" s="5" t="s">
        <v>25</v>
      </c>
      <c r="B372" s="6" t="s">
        <v>26</v>
      </c>
      <c r="C372" s="7">
        <v>187.05395999999999</v>
      </c>
      <c r="D372" s="7">
        <v>187.63274200000001</v>
      </c>
      <c r="E372" s="7">
        <v>188.180667</v>
      </c>
      <c r="F372" s="7">
        <v>188.707717</v>
      </c>
      <c r="G372" s="7">
        <v>189.21958799999999</v>
      </c>
      <c r="H372" s="7">
        <v>189.71556800000008</v>
      </c>
    </row>
    <row r="373" spans="1:8" x14ac:dyDescent="0.2">
      <c r="A373" s="28" t="s">
        <v>27</v>
      </c>
      <c r="B373" s="9" t="s">
        <v>26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0</v>
      </c>
    </row>
    <row r="374" spans="1:8" x14ac:dyDescent="0.2">
      <c r="A374" s="28" t="s">
        <v>28</v>
      </c>
      <c r="B374" s="9" t="s">
        <v>26</v>
      </c>
      <c r="C374" s="10">
        <v>187.05395999999999</v>
      </c>
      <c r="D374" s="10">
        <v>187.63274200000001</v>
      </c>
      <c r="E374" s="10">
        <v>188.180667</v>
      </c>
      <c r="F374" s="10">
        <v>188.707717</v>
      </c>
      <c r="G374" s="10">
        <v>189.21958799999999</v>
      </c>
      <c r="H374" s="10">
        <v>189.71556800000008</v>
      </c>
    </row>
    <row r="375" spans="1:8" x14ac:dyDescent="0.2">
      <c r="A375" s="28" t="s">
        <v>29</v>
      </c>
      <c r="B375" s="9" t="s">
        <v>26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</row>
    <row r="376" spans="1:8" x14ac:dyDescent="0.2">
      <c r="A376" s="28" t="s">
        <v>30</v>
      </c>
      <c r="B376" s="9" t="s">
        <v>26</v>
      </c>
      <c r="C376" s="10">
        <v>0</v>
      </c>
      <c r="D376" s="10">
        <v>0</v>
      </c>
      <c r="E376" s="10">
        <v>0</v>
      </c>
      <c r="F376" s="10">
        <v>0</v>
      </c>
      <c r="G376" s="10">
        <v>0</v>
      </c>
      <c r="H376" s="10">
        <v>0</v>
      </c>
    </row>
    <row r="377" spans="1:8" x14ac:dyDescent="0.2">
      <c r="A377" s="28" t="s">
        <v>31</v>
      </c>
      <c r="B377" s="9" t="s">
        <v>26</v>
      </c>
      <c r="C377" s="10">
        <v>28.058095000000002</v>
      </c>
      <c r="D377" s="10">
        <v>28.144907000000007</v>
      </c>
      <c r="E377" s="10">
        <v>28.227102999999993</v>
      </c>
      <c r="F377" s="10">
        <v>28.306158999999994</v>
      </c>
      <c r="G377" s="10">
        <v>28.382936000000008</v>
      </c>
      <c r="H377" s="10">
        <v>28.457337000000003</v>
      </c>
    </row>
    <row r="378" spans="1:8" x14ac:dyDescent="0.2">
      <c r="A378" s="28" t="s">
        <v>32</v>
      </c>
      <c r="B378" s="29" t="s">
        <v>26</v>
      </c>
      <c r="C378" s="10">
        <v>158.99586500000007</v>
      </c>
      <c r="D378" s="10">
        <v>159.48783499999999</v>
      </c>
      <c r="E378" s="10">
        <v>159.95356399999994</v>
      </c>
      <c r="F378" s="10">
        <v>160.40155799999999</v>
      </c>
      <c r="G378" s="10">
        <v>160.83665199999996</v>
      </c>
      <c r="H378" s="10">
        <v>161.25823100000005</v>
      </c>
    </row>
    <row r="379" spans="1:8" ht="13.5" thickBot="1" x14ac:dyDescent="0.25">
      <c r="A379" s="28" t="s">
        <v>33</v>
      </c>
      <c r="B379" s="29" t="s">
        <v>26</v>
      </c>
      <c r="C379" s="10">
        <v>0</v>
      </c>
      <c r="D379" s="10">
        <v>0</v>
      </c>
      <c r="E379" s="10">
        <v>0</v>
      </c>
      <c r="F379" s="10">
        <v>0</v>
      </c>
      <c r="G379" s="10">
        <v>0</v>
      </c>
      <c r="H379" s="10">
        <v>0</v>
      </c>
    </row>
    <row r="380" spans="1:8" x14ac:dyDescent="0.2">
      <c r="A380" s="5" t="s">
        <v>25</v>
      </c>
      <c r="B380" s="6" t="s">
        <v>34</v>
      </c>
      <c r="C380" s="7">
        <v>1621.2166615942422</v>
      </c>
      <c r="D380" s="7">
        <v>1626.2330270421101</v>
      </c>
      <c r="E380" s="7">
        <v>1630.9819515733204</v>
      </c>
      <c r="F380" s="7">
        <v>1635.54995024864</v>
      </c>
      <c r="G380" s="7">
        <v>1639.9863909087942</v>
      </c>
      <c r="H380" s="7">
        <v>1644.2851025736938</v>
      </c>
    </row>
    <row r="381" spans="1:8" x14ac:dyDescent="0.2">
      <c r="A381" s="28" t="s">
        <v>27</v>
      </c>
      <c r="B381" s="9" t="s">
        <v>34</v>
      </c>
      <c r="C381" s="10">
        <v>0</v>
      </c>
      <c r="D381" s="10">
        <v>0</v>
      </c>
      <c r="E381" s="10">
        <v>0</v>
      </c>
      <c r="F381" s="10">
        <v>0</v>
      </c>
      <c r="G381" s="10">
        <v>0</v>
      </c>
      <c r="H381" s="10">
        <v>0</v>
      </c>
    </row>
    <row r="382" spans="1:8" x14ac:dyDescent="0.2">
      <c r="A382" s="28" t="s">
        <v>28</v>
      </c>
      <c r="B382" s="9" t="s">
        <v>34</v>
      </c>
      <c r="C382" s="10">
        <v>1621.2166615942422</v>
      </c>
      <c r="D382" s="10">
        <v>1626.2330270421101</v>
      </c>
      <c r="E382" s="10">
        <v>1630.9819515733204</v>
      </c>
      <c r="F382" s="10">
        <v>1635.54995024864</v>
      </c>
      <c r="G382" s="10">
        <v>1639.9863909087942</v>
      </c>
      <c r="H382" s="10">
        <v>1644.2851025736938</v>
      </c>
    </row>
    <row r="383" spans="1:8" x14ac:dyDescent="0.2">
      <c r="A383" s="28" t="s">
        <v>29</v>
      </c>
      <c r="B383" s="9" t="s">
        <v>34</v>
      </c>
      <c r="C383" s="10">
        <v>0</v>
      </c>
      <c r="D383" s="10">
        <v>0</v>
      </c>
      <c r="E383" s="10">
        <v>0</v>
      </c>
      <c r="F383" s="10">
        <v>0</v>
      </c>
      <c r="G383" s="10">
        <v>0</v>
      </c>
      <c r="H383" s="10">
        <v>0</v>
      </c>
    </row>
    <row r="384" spans="1:8" x14ac:dyDescent="0.2">
      <c r="A384" s="28" t="s">
        <v>30</v>
      </c>
      <c r="B384" s="9" t="s">
        <v>34</v>
      </c>
      <c r="C384" s="10">
        <v>0</v>
      </c>
      <c r="D384" s="10">
        <v>0</v>
      </c>
      <c r="E384" s="10">
        <v>0</v>
      </c>
      <c r="F384" s="10">
        <v>0</v>
      </c>
      <c r="G384" s="10">
        <v>0</v>
      </c>
      <c r="H384" s="10">
        <v>0</v>
      </c>
    </row>
    <row r="385" spans="1:8" x14ac:dyDescent="0.2">
      <c r="A385" s="28" t="s">
        <v>31</v>
      </c>
      <c r="B385" s="9" t="s">
        <v>34</v>
      </c>
      <c r="C385" s="10">
        <v>243.18250790624325</v>
      </c>
      <c r="D385" s="10">
        <v>243.93491678775706</v>
      </c>
      <c r="E385" s="10">
        <v>244.64731830396326</v>
      </c>
      <c r="F385" s="10">
        <v>245.3325051046009</v>
      </c>
      <c r="G385" s="10">
        <v>245.9979395686841</v>
      </c>
      <c r="H385" s="10">
        <v>246.64278098684636</v>
      </c>
    </row>
    <row r="386" spans="1:8" x14ac:dyDescent="0.2">
      <c r="A386" s="28" t="s">
        <v>32</v>
      </c>
      <c r="B386" s="29" t="s">
        <v>34</v>
      </c>
      <c r="C386" s="10">
        <v>1378.0341536879996</v>
      </c>
      <c r="D386" s="10">
        <v>1382.2981102543531</v>
      </c>
      <c r="E386" s="10">
        <v>1386.3346332693568</v>
      </c>
      <c r="F386" s="10">
        <v>1390.2174451440387</v>
      </c>
      <c r="G386" s="10">
        <v>1393.98845134011</v>
      </c>
      <c r="H386" s="10">
        <v>1397.6423215868472</v>
      </c>
    </row>
    <row r="387" spans="1:8" ht="13.5" thickBot="1" x14ac:dyDescent="0.25">
      <c r="A387" s="28" t="s">
        <v>33</v>
      </c>
      <c r="B387" s="29" t="s">
        <v>34</v>
      </c>
      <c r="C387" s="10">
        <v>0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</row>
    <row r="388" spans="1:8" x14ac:dyDescent="0.2">
      <c r="A388" s="5" t="s">
        <v>35</v>
      </c>
      <c r="B388" s="6" t="s">
        <v>36</v>
      </c>
      <c r="C388" s="32">
        <v>1</v>
      </c>
      <c r="D388" s="32">
        <v>1</v>
      </c>
      <c r="E388" s="32">
        <v>1</v>
      </c>
      <c r="F388" s="32">
        <v>1</v>
      </c>
      <c r="G388" s="32">
        <v>1</v>
      </c>
      <c r="H388" s="32">
        <v>1</v>
      </c>
    </row>
    <row r="389" spans="1:8" x14ac:dyDescent="0.2">
      <c r="A389" s="25" t="s">
        <v>37</v>
      </c>
      <c r="B389" s="9" t="s">
        <v>36</v>
      </c>
      <c r="C389" s="33">
        <v>0</v>
      </c>
      <c r="D389" s="33">
        <v>0</v>
      </c>
      <c r="E389" s="33">
        <v>0</v>
      </c>
      <c r="F389" s="33">
        <v>0</v>
      </c>
      <c r="G389" s="33">
        <v>0</v>
      </c>
      <c r="H389" s="33">
        <v>0</v>
      </c>
    </row>
    <row r="390" spans="1:8" x14ac:dyDescent="0.2">
      <c r="A390" s="25" t="s">
        <v>38</v>
      </c>
      <c r="B390" s="9" t="s">
        <v>36</v>
      </c>
      <c r="C390" s="33">
        <v>0</v>
      </c>
      <c r="D390" s="33">
        <v>0</v>
      </c>
      <c r="E390" s="33">
        <v>0</v>
      </c>
      <c r="F390" s="33">
        <v>0</v>
      </c>
      <c r="G390" s="33">
        <v>0</v>
      </c>
      <c r="H390" s="33">
        <v>0</v>
      </c>
    </row>
    <row r="391" spans="1:8" x14ac:dyDescent="0.2">
      <c r="A391" s="25" t="s">
        <v>39</v>
      </c>
      <c r="B391" s="9" t="s">
        <v>36</v>
      </c>
      <c r="C391" s="33">
        <v>0.15000000534605096</v>
      </c>
      <c r="D391" s="33">
        <v>0.14999997708289103</v>
      </c>
      <c r="E391" s="33">
        <v>0.15000001567642438</v>
      </c>
      <c r="F391" s="33">
        <v>0.15000000768384048</v>
      </c>
      <c r="G391" s="33">
        <v>0.14999998837329678</v>
      </c>
      <c r="H391" s="33">
        <v>0.15000000948788764</v>
      </c>
    </row>
    <row r="392" spans="1:8" ht="13.5" thickBot="1" x14ac:dyDescent="0.25">
      <c r="A392" s="26" t="s">
        <v>40</v>
      </c>
      <c r="B392" s="12" t="s">
        <v>36</v>
      </c>
      <c r="C392" s="34">
        <v>0.84999999465394949</v>
      </c>
      <c r="D392" s="34">
        <v>0.85000002291710886</v>
      </c>
      <c r="E392" s="34">
        <v>0.84999998432357526</v>
      </c>
      <c r="F392" s="34">
        <v>0.84999999231615941</v>
      </c>
      <c r="G392" s="34">
        <v>0.85000001162670313</v>
      </c>
      <c r="H392" s="34">
        <v>0.84999999051211228</v>
      </c>
    </row>
    <row r="393" spans="1:8" x14ac:dyDescent="0.2">
      <c r="B393" s="38"/>
    </row>
    <row r="394" spans="1:8" ht="13.5" thickBot="1" x14ac:dyDescent="0.25">
      <c r="B394" s="38"/>
    </row>
    <row r="395" spans="1:8" ht="13.5" thickBot="1" x14ac:dyDescent="0.25">
      <c r="A395" s="1" t="s">
        <v>48</v>
      </c>
      <c r="B395" s="2" t="s">
        <v>1</v>
      </c>
      <c r="C395" s="3">
        <v>2025</v>
      </c>
      <c r="D395" s="3">
        <v>2026</v>
      </c>
      <c r="E395" s="3">
        <v>2027</v>
      </c>
      <c r="F395" s="3">
        <v>2028</v>
      </c>
      <c r="G395" s="3">
        <v>2029</v>
      </c>
      <c r="H395" s="3">
        <v>2030</v>
      </c>
    </row>
    <row r="396" spans="1:8" x14ac:dyDescent="0.2">
      <c r="A396" s="5" t="s">
        <v>2</v>
      </c>
      <c r="B396" s="6" t="s">
        <v>3</v>
      </c>
      <c r="C396" s="7">
        <v>189937.29423900004</v>
      </c>
      <c r="D396" s="7">
        <v>179675.52342520002</v>
      </c>
      <c r="E396" s="7">
        <v>186473.98913659996</v>
      </c>
      <c r="F396" s="7">
        <v>345439.98553019995</v>
      </c>
      <c r="G396" s="7">
        <v>351404.54342289991</v>
      </c>
      <c r="H396" s="7">
        <v>357642.60734290007</v>
      </c>
    </row>
    <row r="397" spans="1:8" x14ac:dyDescent="0.2">
      <c r="A397" s="8" t="s">
        <v>4</v>
      </c>
      <c r="B397" s="9" t="s">
        <v>3</v>
      </c>
      <c r="C397" s="10">
        <v>82858.272235000011</v>
      </c>
      <c r="D397" s="10">
        <v>70982.230073000013</v>
      </c>
      <c r="E397" s="10">
        <v>74037.092509000009</v>
      </c>
      <c r="F397" s="10">
        <v>85886.545975000001</v>
      </c>
      <c r="G397" s="10">
        <v>89564.296622999987</v>
      </c>
      <c r="H397" s="10">
        <v>93391.021427999993</v>
      </c>
    </row>
    <row r="398" spans="1:8" x14ac:dyDescent="0.2">
      <c r="A398" s="8" t="s">
        <v>5</v>
      </c>
      <c r="B398" s="9" t="s">
        <v>3</v>
      </c>
      <c r="C398" s="10">
        <v>6675.0265209999989</v>
      </c>
      <c r="D398" s="10">
        <v>6766.8602500000006</v>
      </c>
      <c r="E398" s="10">
        <v>7058.0856319999994</v>
      </c>
      <c r="F398" s="10">
        <v>12115.442482999999</v>
      </c>
      <c r="G398" s="10">
        <v>12634.238248</v>
      </c>
      <c r="H398" s="10">
        <v>13174.048803</v>
      </c>
    </row>
    <row r="399" spans="1:8" x14ac:dyDescent="0.2">
      <c r="A399" s="8" t="s">
        <v>6</v>
      </c>
      <c r="B399" s="9" t="s">
        <v>3</v>
      </c>
      <c r="C399" s="10">
        <v>0</v>
      </c>
      <c r="D399" s="10">
        <v>133.244697</v>
      </c>
      <c r="E399" s="10">
        <v>138.24391800000001</v>
      </c>
      <c r="F399" s="10">
        <v>443.27393600000011</v>
      </c>
      <c r="G399" s="10">
        <v>459.82925799999998</v>
      </c>
      <c r="H399" s="10">
        <v>476.97595899999999</v>
      </c>
    </row>
    <row r="400" spans="1:8" x14ac:dyDescent="0.2">
      <c r="A400" s="8" t="s">
        <v>7</v>
      </c>
      <c r="B400" s="9" t="s">
        <v>3</v>
      </c>
      <c r="C400" s="10">
        <v>41785.302817000003</v>
      </c>
      <c r="D400" s="10">
        <v>42059.675734999983</v>
      </c>
      <c r="E400" s="10">
        <v>43442.754353000004</v>
      </c>
      <c r="F400" s="10">
        <v>187459.73172399998</v>
      </c>
      <c r="G400" s="10">
        <v>187739.38643199994</v>
      </c>
      <c r="H400" s="10">
        <v>188068.65203700005</v>
      </c>
    </row>
    <row r="401" spans="1:8" x14ac:dyDescent="0.2">
      <c r="A401" s="8" t="s">
        <v>8</v>
      </c>
      <c r="B401" s="9" t="s">
        <v>3</v>
      </c>
      <c r="C401" s="10">
        <v>0</v>
      </c>
      <c r="D401" s="10">
        <v>0</v>
      </c>
      <c r="E401" s="10">
        <v>0</v>
      </c>
      <c r="F401" s="10">
        <v>0</v>
      </c>
      <c r="G401" s="10">
        <v>0</v>
      </c>
      <c r="H401" s="10">
        <v>0</v>
      </c>
    </row>
    <row r="402" spans="1:8" x14ac:dyDescent="0.2">
      <c r="A402" s="8" t="s">
        <v>9</v>
      </c>
      <c r="B402" s="9" t="s">
        <v>3</v>
      </c>
      <c r="C402" s="10">
        <v>41351.665916999998</v>
      </c>
      <c r="D402" s="10">
        <v>43399.374177000012</v>
      </c>
      <c r="E402" s="10">
        <v>44845.631893999969</v>
      </c>
      <c r="F402" s="10">
        <v>28131.356364000007</v>
      </c>
      <c r="G402" s="10">
        <v>29060.925278000006</v>
      </c>
      <c r="H402" s="10">
        <v>30018.944811999991</v>
      </c>
    </row>
    <row r="403" spans="1:8" ht="13.5" thickBot="1" x14ac:dyDescent="0.25">
      <c r="A403" s="11" t="s">
        <v>10</v>
      </c>
      <c r="B403" s="12" t="s">
        <v>3</v>
      </c>
      <c r="C403" s="13">
        <v>17267.026749000004</v>
      </c>
      <c r="D403" s="13">
        <v>16334.138493200002</v>
      </c>
      <c r="E403" s="13">
        <v>16952.180830599998</v>
      </c>
      <c r="F403" s="13">
        <v>31403.635048199998</v>
      </c>
      <c r="G403" s="13">
        <v>31945.867583899992</v>
      </c>
      <c r="H403" s="13">
        <v>32512.964303900008</v>
      </c>
    </row>
    <row r="404" spans="1:8" x14ac:dyDescent="0.2">
      <c r="A404" s="14" t="s">
        <v>11</v>
      </c>
      <c r="B404" s="15" t="s">
        <v>12</v>
      </c>
      <c r="C404" s="16">
        <v>5156.735029420337</v>
      </c>
      <c r="D404" s="16">
        <v>4863.0845316578379</v>
      </c>
      <c r="E404" s="16">
        <v>5032.3953116199673</v>
      </c>
      <c r="F404" s="16">
        <v>9296.393592544413</v>
      </c>
      <c r="G404" s="16">
        <v>9431.326376864592</v>
      </c>
      <c r="H404" s="16">
        <v>9573.6549665047642</v>
      </c>
    </row>
    <row r="405" spans="1:8" ht="13.5" thickBot="1" x14ac:dyDescent="0.25">
      <c r="A405" s="17" t="s">
        <v>56</v>
      </c>
      <c r="B405" s="18" t="s">
        <v>12</v>
      </c>
      <c r="C405" s="19">
        <v>6188.0820353044046</v>
      </c>
      <c r="D405" s="19">
        <v>5835.7014379894053</v>
      </c>
      <c r="E405" s="19">
        <v>6038.8743739439606</v>
      </c>
      <c r="F405" s="19">
        <v>11155.672311053295</v>
      </c>
      <c r="G405" s="19">
        <v>11317.59165223751</v>
      </c>
      <c r="H405" s="19">
        <v>11488.385959805717</v>
      </c>
    </row>
    <row r="406" spans="1:8" x14ac:dyDescent="0.2">
      <c r="A406" s="14" t="s">
        <v>11</v>
      </c>
      <c r="B406" s="15" t="s">
        <v>13</v>
      </c>
      <c r="C406" s="16">
        <v>594.97766755940688</v>
      </c>
      <c r="D406" s="16">
        <v>561.09663872243937</v>
      </c>
      <c r="E406" s="16">
        <v>580.63150572254881</v>
      </c>
      <c r="F406" s="16">
        <v>1072.6063186977517</v>
      </c>
      <c r="G406" s="16">
        <v>1088.1746953612974</v>
      </c>
      <c r="H406" s="16">
        <v>1104.5963908348863</v>
      </c>
    </row>
    <row r="407" spans="1:8" ht="13.5" thickBot="1" x14ac:dyDescent="0.25">
      <c r="A407" s="17" t="s">
        <v>56</v>
      </c>
      <c r="B407" s="18" t="s">
        <v>13</v>
      </c>
      <c r="C407" s="19">
        <v>713.97320107128826</v>
      </c>
      <c r="D407" s="19">
        <v>673.31596646692731</v>
      </c>
      <c r="E407" s="19">
        <v>696.75780686705866</v>
      </c>
      <c r="F407" s="19">
        <v>1287.127582437302</v>
      </c>
      <c r="G407" s="19">
        <v>1305.8096344335568</v>
      </c>
      <c r="H407" s="19">
        <v>1325.5156690018637</v>
      </c>
    </row>
    <row r="408" spans="1:8" x14ac:dyDescent="0.2">
      <c r="A408" s="20" t="s">
        <v>14</v>
      </c>
      <c r="B408" s="6" t="s">
        <v>12</v>
      </c>
      <c r="C408" s="7">
        <v>2249.5748221716931</v>
      </c>
      <c r="D408" s="7">
        <v>1921.1998301721376</v>
      </c>
      <c r="E408" s="7">
        <v>1998.0476577638512</v>
      </c>
      <c r="F408" s="7">
        <v>2311.3570204163825</v>
      </c>
      <c r="G408" s="7">
        <v>2403.8110177455865</v>
      </c>
      <c r="H408" s="7">
        <v>2499.9633650022224</v>
      </c>
    </row>
    <row r="409" spans="1:8" x14ac:dyDescent="0.2">
      <c r="A409" s="8" t="s">
        <v>15</v>
      </c>
      <c r="B409" s="9" t="s">
        <v>12</v>
      </c>
      <c r="C409" s="10">
        <v>181.22477326563222</v>
      </c>
      <c r="D409" s="10">
        <v>183.15134294496718</v>
      </c>
      <c r="E409" s="10">
        <v>190.47738082907554</v>
      </c>
      <c r="F409" s="10">
        <v>326.0477263421925</v>
      </c>
      <c r="G409" s="10">
        <v>339.08959536858617</v>
      </c>
      <c r="H409" s="10">
        <v>352.65316593247042</v>
      </c>
    </row>
    <row r="410" spans="1:8" x14ac:dyDescent="0.2">
      <c r="A410" s="8" t="s">
        <v>16</v>
      </c>
      <c r="B410" s="9" t="s">
        <v>12</v>
      </c>
      <c r="C410" s="10">
        <v>0</v>
      </c>
      <c r="D410" s="10">
        <v>3.6063911909286497</v>
      </c>
      <c r="E410" s="10">
        <v>3.7308047520426424</v>
      </c>
      <c r="F410" s="10">
        <v>11.929276143430361</v>
      </c>
      <c r="G410" s="10">
        <v>12.341331069844268</v>
      </c>
      <c r="H410" s="10">
        <v>12.768062767212614</v>
      </c>
    </row>
    <row r="411" spans="1:8" x14ac:dyDescent="0.2">
      <c r="A411" s="8" t="s">
        <v>42</v>
      </c>
      <c r="B411" s="9" t="s">
        <v>12</v>
      </c>
      <c r="C411" s="10">
        <v>1134.4572197613013</v>
      </c>
      <c r="D411" s="10">
        <v>1138.3840969222167</v>
      </c>
      <c r="E411" s="10">
        <v>1172.3946827229938</v>
      </c>
      <c r="F411" s="10">
        <v>5044.8689261733816</v>
      </c>
      <c r="G411" s="10">
        <v>5038.7266197113977</v>
      </c>
      <c r="H411" s="10">
        <v>5034.3676834108219</v>
      </c>
    </row>
    <row r="412" spans="1:8" x14ac:dyDescent="0.2">
      <c r="A412" s="8" t="s">
        <v>18</v>
      </c>
      <c r="B412" s="9" t="s">
        <v>12</v>
      </c>
      <c r="C412" s="10">
        <v>0</v>
      </c>
      <c r="D412" s="10">
        <v>0</v>
      </c>
      <c r="E412" s="10">
        <v>0</v>
      </c>
      <c r="F412" s="10">
        <v>0</v>
      </c>
      <c r="G412" s="10">
        <v>0</v>
      </c>
      <c r="H412" s="10">
        <v>0</v>
      </c>
    </row>
    <row r="413" spans="1:8" x14ac:dyDescent="0.2">
      <c r="A413" s="8" t="s">
        <v>19</v>
      </c>
      <c r="B413" s="9" t="s">
        <v>12</v>
      </c>
      <c r="C413" s="10">
        <v>1122.6841206380427</v>
      </c>
      <c r="D413" s="10">
        <v>1174.6442766405116</v>
      </c>
      <c r="E413" s="10">
        <v>1210.2543026774613</v>
      </c>
      <c r="F413" s="10">
        <v>757.06395323771767</v>
      </c>
      <c r="G413" s="10">
        <v>779.96450598148795</v>
      </c>
      <c r="H413" s="10">
        <v>803.57041970978526</v>
      </c>
    </row>
    <row r="414" spans="1:8" ht="13.5" thickBot="1" x14ac:dyDescent="0.25">
      <c r="A414" s="11" t="s">
        <v>20</v>
      </c>
      <c r="B414" s="12" t="s">
        <v>12</v>
      </c>
      <c r="C414" s="13">
        <v>468.79409358366701</v>
      </c>
      <c r="D414" s="13">
        <v>442.0985937870762</v>
      </c>
      <c r="E414" s="13">
        <v>457.49048287454247</v>
      </c>
      <c r="F414" s="13">
        <v>845.12669023131036</v>
      </c>
      <c r="G414" s="13">
        <v>857.39330698769015</v>
      </c>
      <c r="H414" s="13">
        <v>870.33226968225131</v>
      </c>
    </row>
    <row r="415" spans="1:8" x14ac:dyDescent="0.2">
      <c r="A415" s="20" t="s">
        <v>14</v>
      </c>
      <c r="B415" s="6" t="s">
        <v>13</v>
      </c>
      <c r="C415" s="7">
        <v>259.55314226151631</v>
      </c>
      <c r="D415" s="7">
        <v>221.66564451147266</v>
      </c>
      <c r="E415" s="7">
        <v>230.53225118345924</v>
      </c>
      <c r="F415" s="7">
        <v>266.68149537615182</v>
      </c>
      <c r="G415" s="7">
        <v>277.34872248276866</v>
      </c>
      <c r="H415" s="7">
        <v>288.44266059956698</v>
      </c>
    </row>
    <row r="416" spans="1:8" x14ac:dyDescent="0.2">
      <c r="A416" s="8" t="s">
        <v>15</v>
      </c>
      <c r="B416" s="9" t="s">
        <v>13</v>
      </c>
      <c r="C416" s="10">
        <v>20.90948871454593</v>
      </c>
      <c r="D416" s="10">
        <v>21.13177392556835</v>
      </c>
      <c r="E416" s="10">
        <v>21.977043055719605</v>
      </c>
      <c r="F416" s="10">
        <v>37.618980735942877</v>
      </c>
      <c r="G416" s="10">
        <v>39.123735347081237</v>
      </c>
      <c r="H416" s="10">
        <v>40.688683232096857</v>
      </c>
    </row>
    <row r="417" spans="1:8" x14ac:dyDescent="0.2">
      <c r="A417" s="8" t="s">
        <v>16</v>
      </c>
      <c r="B417" s="9" t="s">
        <v>13</v>
      </c>
      <c r="C417" s="10">
        <v>0</v>
      </c>
      <c r="D417" s="10">
        <v>0.41610092565231493</v>
      </c>
      <c r="E417" s="10">
        <v>0.43045560743876377</v>
      </c>
      <c r="F417" s="10">
        <v>1.3763850294801965</v>
      </c>
      <c r="G417" s="10">
        <v>1.4239274138814497</v>
      </c>
      <c r="H417" s="10">
        <v>1.4731631858428462</v>
      </c>
    </row>
    <row r="418" spans="1:8" x14ac:dyDescent="0.2">
      <c r="A418" s="8" t="s">
        <v>17</v>
      </c>
      <c r="B418" s="9" t="s">
        <v>13</v>
      </c>
      <c r="C418" s="10">
        <v>130.89226161682035</v>
      </c>
      <c r="D418" s="10">
        <v>131.34533981468471</v>
      </c>
      <c r="E418" s="10">
        <v>135.26943886119903</v>
      </c>
      <c r="F418" s="10">
        <v>582.07069584007161</v>
      </c>
      <c r="G418" s="10">
        <v>581.36200416765951</v>
      </c>
      <c r="H418" s="10">
        <v>580.85907552417473</v>
      </c>
    </row>
    <row r="419" spans="1:8" x14ac:dyDescent="0.2">
      <c r="A419" s="8" t="s">
        <v>18</v>
      </c>
      <c r="B419" s="9" t="s">
        <v>13</v>
      </c>
      <c r="C419" s="10">
        <v>0</v>
      </c>
      <c r="D419" s="10">
        <v>0</v>
      </c>
      <c r="E419" s="10">
        <v>0</v>
      </c>
      <c r="F419" s="10">
        <v>0</v>
      </c>
      <c r="G419" s="10">
        <v>0</v>
      </c>
      <c r="H419" s="10">
        <v>0</v>
      </c>
    </row>
    <row r="420" spans="1:8" x14ac:dyDescent="0.2">
      <c r="A420" s="8" t="s">
        <v>19</v>
      </c>
      <c r="B420" s="9" t="s">
        <v>13</v>
      </c>
      <c r="C420" s="10">
        <v>129.53389609748717</v>
      </c>
      <c r="D420" s="10">
        <v>135.52899420665781</v>
      </c>
      <c r="E420" s="10">
        <v>139.63763467631864</v>
      </c>
      <c r="F420" s="10">
        <v>87.34909637994609</v>
      </c>
      <c r="G420" s="10">
        <v>89.991333644334119</v>
      </c>
      <c r="H420" s="10">
        <v>92.714954580942489</v>
      </c>
    </row>
    <row r="421" spans="1:8" ht="13.5" thickBot="1" x14ac:dyDescent="0.25">
      <c r="A421" s="11" t="s">
        <v>20</v>
      </c>
      <c r="B421" s="12" t="s">
        <v>13</v>
      </c>
      <c r="C421" s="13">
        <v>54.088878869036982</v>
      </c>
      <c r="D421" s="13">
        <v>51.008785338403584</v>
      </c>
      <c r="E421" s="13">
        <v>52.784682338413525</v>
      </c>
      <c r="F421" s="13">
        <v>97.509665336159244</v>
      </c>
      <c r="G421" s="13">
        <v>98.924972305572496</v>
      </c>
      <c r="H421" s="13">
        <v>100.4178537122624</v>
      </c>
    </row>
    <row r="422" spans="1:8" x14ac:dyDescent="0.2">
      <c r="A422" s="5" t="s">
        <v>21</v>
      </c>
      <c r="B422" s="6" t="s">
        <v>12</v>
      </c>
      <c r="C422" s="7">
        <v>1241.0855172859522</v>
      </c>
      <c r="D422" s="7">
        <v>1281.5727442721311</v>
      </c>
      <c r="E422" s="7">
        <v>1319.8612627263672</v>
      </c>
      <c r="F422" s="7">
        <v>5178.5453361905902</v>
      </c>
      <c r="G422" s="7">
        <v>5172.2399961363717</v>
      </c>
      <c r="H422" s="7">
        <v>5167.7655527584075</v>
      </c>
    </row>
    <row r="423" spans="1:8" x14ac:dyDescent="0.2">
      <c r="A423" s="25" t="s">
        <v>22</v>
      </c>
      <c r="B423" s="9" t="s">
        <v>12</v>
      </c>
      <c r="C423" s="10" t="s">
        <v>23</v>
      </c>
      <c r="D423" s="10">
        <v>139.70961995373932</v>
      </c>
      <c r="E423" s="10">
        <v>144.52935512503257</v>
      </c>
      <c r="F423" s="10">
        <v>150.59217357065762</v>
      </c>
      <c r="G423" s="10">
        <v>155.79394563211795</v>
      </c>
      <c r="H423" s="10">
        <v>161.18082189466287</v>
      </c>
    </row>
    <row r="424" spans="1:8" ht="13.5" thickBot="1" x14ac:dyDescent="0.25">
      <c r="A424" s="26" t="s">
        <v>24</v>
      </c>
      <c r="B424" s="12" t="s">
        <v>12</v>
      </c>
      <c r="C424" s="13">
        <v>1301.0787637575272</v>
      </c>
      <c r="D424" s="13">
        <v>1355.2139055507832</v>
      </c>
      <c r="E424" s="13">
        <v>1396.2979615208799</v>
      </c>
      <c r="F424" s="13">
        <v>1476.0262945629709</v>
      </c>
      <c r="G424" s="13">
        <v>1520.6751749204798</v>
      </c>
      <c r="H424" s="13">
        <v>1566.6987678279568</v>
      </c>
    </row>
    <row r="425" spans="1:8" x14ac:dyDescent="0.2">
      <c r="A425" s="5" t="s">
        <v>21</v>
      </c>
      <c r="B425" s="6" t="s">
        <v>13</v>
      </c>
      <c r="C425" s="7">
        <v>143.19490183298416</v>
      </c>
      <c r="D425" s="7">
        <v>147.86626767605185</v>
      </c>
      <c r="E425" s="7">
        <v>152.28394926609613</v>
      </c>
      <c r="F425" s="7">
        <v>597.49411360072668</v>
      </c>
      <c r="G425" s="7">
        <v>596.76661131541937</v>
      </c>
      <c r="H425" s="7">
        <v>596.25035560915194</v>
      </c>
    </row>
    <row r="426" spans="1:8" x14ac:dyDescent="0.2">
      <c r="A426" s="25" t="s">
        <v>22</v>
      </c>
      <c r="B426" s="9" t="s">
        <v>13</v>
      </c>
      <c r="C426" s="10" t="s">
        <v>23</v>
      </c>
      <c r="D426" s="10">
        <v>16.119522011785602</v>
      </c>
      <c r="E426" s="10">
        <v>16.675617055279126</v>
      </c>
      <c r="F426" s="10">
        <v>17.375137499326382</v>
      </c>
      <c r="G426" s="10">
        <v>17.97531148357146</v>
      </c>
      <c r="H426" s="10">
        <v>18.596842560082944</v>
      </c>
    </row>
    <row r="427" spans="1:8" ht="13.5" thickBot="1" x14ac:dyDescent="0.25">
      <c r="A427" s="26" t="s">
        <v>24</v>
      </c>
      <c r="B427" s="12" t="s">
        <v>13</v>
      </c>
      <c r="C427" s="13">
        <v>150.11684791928263</v>
      </c>
      <c r="D427" s="13">
        <v>156.36289318113697</v>
      </c>
      <c r="E427" s="13">
        <v>161.10312040931703</v>
      </c>
      <c r="F427" s="13">
        <v>170.30207621393885</v>
      </c>
      <c r="G427" s="13">
        <v>175.45360844173217</v>
      </c>
      <c r="H427" s="13">
        <v>180.76375329202369</v>
      </c>
    </row>
    <row r="428" spans="1:8" x14ac:dyDescent="0.2">
      <c r="A428" s="5" t="s">
        <v>25</v>
      </c>
      <c r="B428" s="6" t="s">
        <v>26</v>
      </c>
      <c r="C428" s="7">
        <v>36.832858999999985</v>
      </c>
      <c r="D428" s="7">
        <v>36.946822999999995</v>
      </c>
      <c r="E428" s="7">
        <v>37.054717999999994</v>
      </c>
      <c r="F428" s="7">
        <v>37.15849399999999</v>
      </c>
      <c r="G428" s="7">
        <v>37.259292000000002</v>
      </c>
      <c r="H428" s="7">
        <v>37.356956000000011</v>
      </c>
    </row>
    <row r="429" spans="1:8" x14ac:dyDescent="0.2">
      <c r="A429" s="28" t="s">
        <v>27</v>
      </c>
      <c r="B429" s="9" t="s">
        <v>26</v>
      </c>
      <c r="C429" s="10">
        <v>0</v>
      </c>
      <c r="D429" s="10">
        <v>0</v>
      </c>
      <c r="E429" s="10">
        <v>0</v>
      </c>
      <c r="F429" s="10">
        <v>0</v>
      </c>
      <c r="G429" s="10">
        <v>0</v>
      </c>
      <c r="H429" s="10">
        <v>0</v>
      </c>
    </row>
    <row r="430" spans="1:8" x14ac:dyDescent="0.2">
      <c r="A430" s="28" t="s">
        <v>28</v>
      </c>
      <c r="B430" s="9" t="s">
        <v>26</v>
      </c>
      <c r="C430" s="10">
        <v>33.668351000000001</v>
      </c>
      <c r="D430" s="10">
        <v>32.818796999999996</v>
      </c>
      <c r="E430" s="10">
        <v>32.914636999999999</v>
      </c>
      <c r="F430" s="10">
        <v>36.199302999999986</v>
      </c>
      <c r="G430" s="10">
        <v>36.297500999999997</v>
      </c>
      <c r="H430" s="10">
        <v>36.392644000000018</v>
      </c>
    </row>
    <row r="431" spans="1:8" x14ac:dyDescent="0.2">
      <c r="A431" s="28" t="s">
        <v>29</v>
      </c>
      <c r="B431" s="9" t="s">
        <v>26</v>
      </c>
      <c r="C431" s="10">
        <v>0</v>
      </c>
      <c r="D431" s="10">
        <v>0.95372600000000007</v>
      </c>
      <c r="E431" s="10">
        <v>0.95651099999999989</v>
      </c>
      <c r="F431" s="10">
        <v>2.9435390000000008</v>
      </c>
      <c r="G431" s="10">
        <v>2.9515219999999998</v>
      </c>
      <c r="H431" s="10">
        <v>2.9592599999999996</v>
      </c>
    </row>
    <row r="432" spans="1:8" x14ac:dyDescent="0.2">
      <c r="A432" s="28" t="s">
        <v>30</v>
      </c>
      <c r="B432" s="9" t="s">
        <v>26</v>
      </c>
      <c r="C432" s="10">
        <v>0</v>
      </c>
      <c r="D432" s="10">
        <v>0</v>
      </c>
      <c r="E432" s="10">
        <v>0</v>
      </c>
      <c r="F432" s="10">
        <v>0</v>
      </c>
      <c r="G432" s="10">
        <v>0</v>
      </c>
      <c r="H432" s="10">
        <v>0</v>
      </c>
    </row>
    <row r="433" spans="1:8" x14ac:dyDescent="0.2">
      <c r="A433" s="28" t="s">
        <v>31</v>
      </c>
      <c r="B433" s="9" t="s">
        <v>26</v>
      </c>
      <c r="C433" s="10">
        <v>5.0502590000000014</v>
      </c>
      <c r="D433" s="10">
        <v>4.9228200000000015</v>
      </c>
      <c r="E433" s="10">
        <v>4.9371949999999991</v>
      </c>
      <c r="F433" s="10">
        <v>18.099648999999996</v>
      </c>
      <c r="G433" s="10">
        <v>18.148750999999997</v>
      </c>
      <c r="H433" s="10">
        <v>18.196320000000004</v>
      </c>
    </row>
    <row r="434" spans="1:8" x14ac:dyDescent="0.2">
      <c r="A434" s="28" t="s">
        <v>32</v>
      </c>
      <c r="B434" s="29" t="s">
        <v>26</v>
      </c>
      <c r="C434" s="10">
        <v>31.782600000000009</v>
      </c>
      <c r="D434" s="10">
        <v>32.024003000000008</v>
      </c>
      <c r="E434" s="10">
        <v>32.117522999999998</v>
      </c>
      <c r="F434" s="10">
        <v>19.058845000000002</v>
      </c>
      <c r="G434" s="10">
        <v>19.110541000000005</v>
      </c>
      <c r="H434" s="10">
        <v>19.160636</v>
      </c>
    </row>
    <row r="435" spans="1:8" ht="13.5" thickBot="1" x14ac:dyDescent="0.25">
      <c r="A435" s="28" t="s">
        <v>33</v>
      </c>
      <c r="B435" s="29" t="s">
        <v>26</v>
      </c>
      <c r="C435" s="10">
        <v>0</v>
      </c>
      <c r="D435" s="10">
        <v>0</v>
      </c>
      <c r="E435" s="10">
        <v>0</v>
      </c>
      <c r="F435" s="10">
        <v>0</v>
      </c>
      <c r="G435" s="10">
        <v>0</v>
      </c>
      <c r="H435" s="10">
        <v>0</v>
      </c>
    </row>
    <row r="436" spans="1:8" x14ac:dyDescent="0.2">
      <c r="A436" s="5" t="s">
        <v>25</v>
      </c>
      <c r="B436" s="6" t="s">
        <v>34</v>
      </c>
      <c r="C436" s="7">
        <v>319.23432524471241</v>
      </c>
      <c r="D436" s="7">
        <v>320.22206341193402</v>
      </c>
      <c r="E436" s="7">
        <v>321.15720090756736</v>
      </c>
      <c r="F436" s="7">
        <v>322.0566385900072</v>
      </c>
      <c r="G436" s="7">
        <v>322.93026562819125</v>
      </c>
      <c r="H436" s="7">
        <v>323.77672995344773</v>
      </c>
    </row>
    <row r="437" spans="1:8" x14ac:dyDescent="0.2">
      <c r="A437" s="28" t="s">
        <v>27</v>
      </c>
      <c r="B437" s="9" t="s">
        <v>34</v>
      </c>
      <c r="C437" s="10">
        <v>0</v>
      </c>
      <c r="D437" s="10">
        <v>0</v>
      </c>
      <c r="E437" s="10">
        <v>0</v>
      </c>
      <c r="F437" s="10">
        <v>0</v>
      </c>
      <c r="G437" s="10">
        <v>0</v>
      </c>
      <c r="H437" s="10">
        <v>0</v>
      </c>
    </row>
    <row r="438" spans="1:8" x14ac:dyDescent="0.2">
      <c r="A438" s="28" t="s">
        <v>28</v>
      </c>
      <c r="B438" s="9" t="s">
        <v>34</v>
      </c>
      <c r="C438" s="10">
        <v>291.80719622082938</v>
      </c>
      <c r="D438" s="10">
        <v>284.44402091182207</v>
      </c>
      <c r="E438" s="10">
        <v>285.27467643414946</v>
      </c>
      <c r="F438" s="10">
        <v>313.74322768520068</v>
      </c>
      <c r="G438" s="10">
        <v>314.59432024552524</v>
      </c>
      <c r="H438" s="10">
        <v>315.41893479436504</v>
      </c>
    </row>
    <row r="439" spans="1:8" x14ac:dyDescent="0.2">
      <c r="A439" s="28" t="s">
        <v>29</v>
      </c>
      <c r="B439" s="9" t="s">
        <v>34</v>
      </c>
      <c r="C439" s="10">
        <v>0</v>
      </c>
      <c r="D439" s="10">
        <v>8.266045165767304</v>
      </c>
      <c r="E439" s="10">
        <v>8.2901830583975347</v>
      </c>
      <c r="F439" s="10">
        <v>25.511967086141645</v>
      </c>
      <c r="G439" s="10">
        <v>25.581156600277062</v>
      </c>
      <c r="H439" s="10">
        <v>25.648222673229572</v>
      </c>
    </row>
    <row r="440" spans="1:8" x14ac:dyDescent="0.2">
      <c r="A440" s="28" t="s">
        <v>30</v>
      </c>
      <c r="B440" s="9" t="s">
        <v>34</v>
      </c>
      <c r="C440" s="10">
        <v>0</v>
      </c>
      <c r="D440" s="10">
        <v>0</v>
      </c>
      <c r="E440" s="10">
        <v>0</v>
      </c>
      <c r="F440" s="10">
        <v>0</v>
      </c>
      <c r="G440" s="10">
        <v>0</v>
      </c>
      <c r="H440" s="10">
        <v>0</v>
      </c>
    </row>
    <row r="441" spans="1:8" x14ac:dyDescent="0.2">
      <c r="A441" s="28" t="s">
        <v>31</v>
      </c>
      <c r="B441" s="9" t="s">
        <v>34</v>
      </c>
      <c r="C441" s="10">
        <v>43.771134469253042</v>
      </c>
      <c r="D441" s="10">
        <v>42.666607036971421</v>
      </c>
      <c r="E441" s="10">
        <v>42.791196698213632</v>
      </c>
      <c r="F441" s="10">
        <v>156.87159217483318</v>
      </c>
      <c r="G441" s="10">
        <v>157.29716445631607</v>
      </c>
      <c r="H441" s="10">
        <v>157.70945006296876</v>
      </c>
    </row>
    <row r="442" spans="1:8" x14ac:dyDescent="0.2">
      <c r="A442" s="28" t="s">
        <v>32</v>
      </c>
      <c r="B442" s="29" t="s">
        <v>34</v>
      </c>
      <c r="C442" s="10">
        <v>275.46319077545957</v>
      </c>
      <c r="D442" s="10">
        <v>277.55545637496272</v>
      </c>
      <c r="E442" s="10">
        <v>278.36600420935378</v>
      </c>
      <c r="F442" s="10">
        <v>165.18504641517413</v>
      </c>
      <c r="G442" s="10">
        <v>165.63310117187524</v>
      </c>
      <c r="H442" s="10">
        <v>166.06727989047897</v>
      </c>
    </row>
    <row r="443" spans="1:8" ht="13.5" thickBot="1" x14ac:dyDescent="0.25">
      <c r="A443" s="28" t="s">
        <v>33</v>
      </c>
      <c r="B443" s="29" t="s">
        <v>34</v>
      </c>
      <c r="C443" s="10">
        <v>0</v>
      </c>
      <c r="D443" s="10">
        <v>0</v>
      </c>
      <c r="E443" s="10">
        <v>0</v>
      </c>
      <c r="F443" s="10">
        <v>0</v>
      </c>
      <c r="G443" s="10">
        <v>0</v>
      </c>
      <c r="H443" s="10">
        <v>0</v>
      </c>
    </row>
    <row r="444" spans="1:8" x14ac:dyDescent="0.2">
      <c r="A444" s="5" t="s">
        <v>35</v>
      </c>
      <c r="B444" s="6" t="s">
        <v>36</v>
      </c>
      <c r="C444" s="32">
        <v>0.91408464925299482</v>
      </c>
      <c r="D444" s="32">
        <v>0.88827115121643885</v>
      </c>
      <c r="E444" s="32">
        <v>0.88827115078840979</v>
      </c>
      <c r="F444" s="32">
        <v>0.97418649421044878</v>
      </c>
      <c r="G444" s="32">
        <v>0.97418654653985359</v>
      </c>
      <c r="H444" s="32">
        <v>0.97418654774762714</v>
      </c>
    </row>
    <row r="445" spans="1:8" x14ac:dyDescent="0.2">
      <c r="A445" s="25" t="s">
        <v>37</v>
      </c>
      <c r="B445" s="9" t="s">
        <v>36</v>
      </c>
      <c r="C445" s="33">
        <v>0</v>
      </c>
      <c r="D445" s="33">
        <v>2.5813477927452658E-2</v>
      </c>
      <c r="E445" s="33">
        <v>2.5813474008896789E-2</v>
      </c>
      <c r="F445" s="33">
        <v>7.9215777690021597E-2</v>
      </c>
      <c r="G445" s="33">
        <v>7.9215729595720707E-2</v>
      </c>
      <c r="H445" s="33">
        <v>7.9215769079257925E-2</v>
      </c>
    </row>
    <row r="446" spans="1:8" x14ac:dyDescent="0.2">
      <c r="A446" s="25" t="s">
        <v>38</v>
      </c>
      <c r="B446" s="9" t="s">
        <v>36</v>
      </c>
      <c r="C446" s="33">
        <v>0</v>
      </c>
      <c r="D446" s="33">
        <v>0</v>
      </c>
      <c r="E446" s="33">
        <v>0</v>
      </c>
      <c r="F446" s="33">
        <v>0</v>
      </c>
      <c r="G446" s="33">
        <v>0</v>
      </c>
      <c r="H446" s="33">
        <v>0</v>
      </c>
    </row>
    <row r="447" spans="1:8" x14ac:dyDescent="0.2">
      <c r="A447" s="25" t="s">
        <v>39</v>
      </c>
      <c r="B447" s="9" t="s">
        <v>36</v>
      </c>
      <c r="C447" s="33">
        <v>0.13711286978835946</v>
      </c>
      <c r="D447" s="33">
        <v>0.13324068486213286</v>
      </c>
      <c r="E447" s="33">
        <v>0.13324065777534724</v>
      </c>
      <c r="F447" s="33">
        <v>0.48709317982585626</v>
      </c>
      <c r="G447" s="33">
        <v>0.48709328668939805</v>
      </c>
      <c r="H447" s="33">
        <v>0.48709322033626073</v>
      </c>
    </row>
    <row r="448" spans="1:8" ht="13.5" thickBot="1" x14ac:dyDescent="0.25">
      <c r="A448" s="26" t="s">
        <v>40</v>
      </c>
      <c r="B448" s="12" t="s">
        <v>36</v>
      </c>
      <c r="C448" s="34">
        <v>0.86288713021164121</v>
      </c>
      <c r="D448" s="34">
        <v>0.86675931513786753</v>
      </c>
      <c r="E448" s="34">
        <v>0.8667593422246529</v>
      </c>
      <c r="F448" s="34">
        <v>0.51290682017414391</v>
      </c>
      <c r="G448" s="34">
        <v>0.51290671331060189</v>
      </c>
      <c r="H448" s="34">
        <v>0.5129067796637391</v>
      </c>
    </row>
    <row r="449" spans="1:8" x14ac:dyDescent="0.2">
      <c r="B449" s="38"/>
    </row>
    <row r="450" spans="1:8" ht="13.5" thickBot="1" x14ac:dyDescent="0.25">
      <c r="B450" s="38"/>
    </row>
    <row r="451" spans="1:8" ht="13.5" thickBot="1" x14ac:dyDescent="0.25">
      <c r="A451" s="1" t="s">
        <v>49</v>
      </c>
      <c r="B451" s="2" t="s">
        <v>1</v>
      </c>
      <c r="C451" s="3">
        <v>2025</v>
      </c>
      <c r="D451" s="3">
        <v>2026</v>
      </c>
      <c r="E451" s="3">
        <v>2027</v>
      </c>
      <c r="F451" s="3">
        <v>2028</v>
      </c>
      <c r="G451" s="3">
        <v>2029</v>
      </c>
      <c r="H451" s="3">
        <v>2030</v>
      </c>
    </row>
    <row r="452" spans="1:8" x14ac:dyDescent="0.2">
      <c r="A452" s="5" t="s">
        <v>2</v>
      </c>
      <c r="B452" s="6" t="s">
        <v>3</v>
      </c>
      <c r="C452" s="7">
        <v>396255.30091619998</v>
      </c>
      <c r="D452" s="7">
        <v>412334.03499860002</v>
      </c>
      <c r="E452" s="7">
        <v>428999.09530169977</v>
      </c>
      <c r="F452" s="7">
        <v>991836.42216340045</v>
      </c>
      <c r="G452" s="7">
        <v>1006806.0049761997</v>
      </c>
      <c r="H452" s="7">
        <v>1022520.7096269</v>
      </c>
    </row>
    <row r="453" spans="1:8" x14ac:dyDescent="0.2">
      <c r="A453" s="8" t="s">
        <v>4</v>
      </c>
      <c r="B453" s="9" t="s">
        <v>3</v>
      </c>
      <c r="C453" s="10">
        <v>262924.03121599997</v>
      </c>
      <c r="D453" s="10">
        <v>274288.47230799997</v>
      </c>
      <c r="E453" s="10">
        <v>286094.39811499981</v>
      </c>
      <c r="F453" s="10">
        <v>298372.87504700018</v>
      </c>
      <c r="G453" s="10">
        <v>311150.88834499998</v>
      </c>
      <c r="H453" s="10">
        <v>324446.50885499996</v>
      </c>
    </row>
    <row r="454" spans="1:8" x14ac:dyDescent="0.2">
      <c r="A454" s="8" t="s">
        <v>5</v>
      </c>
      <c r="B454" s="9" t="s">
        <v>3</v>
      </c>
      <c r="C454" s="10">
        <v>0</v>
      </c>
      <c r="D454" s="10">
        <v>0</v>
      </c>
      <c r="E454" s="10">
        <v>0</v>
      </c>
      <c r="F454" s="10">
        <v>0</v>
      </c>
      <c r="G454" s="10">
        <v>0</v>
      </c>
      <c r="H454" s="10">
        <v>0</v>
      </c>
    </row>
    <row r="455" spans="1:8" x14ac:dyDescent="0.2">
      <c r="A455" s="8" t="s">
        <v>6</v>
      </c>
      <c r="B455" s="9" t="s">
        <v>3</v>
      </c>
      <c r="C455" s="10">
        <v>0</v>
      </c>
      <c r="D455" s="10">
        <v>0</v>
      </c>
      <c r="E455" s="10">
        <v>0</v>
      </c>
      <c r="F455" s="10">
        <v>0</v>
      </c>
      <c r="G455" s="10">
        <v>0</v>
      </c>
      <c r="H455" s="10">
        <v>0</v>
      </c>
    </row>
    <row r="456" spans="1:8" x14ac:dyDescent="0.2">
      <c r="A456" s="8" t="s">
        <v>7</v>
      </c>
      <c r="B456" s="9" t="s">
        <v>3</v>
      </c>
      <c r="C456" s="10">
        <v>0</v>
      </c>
      <c r="D456" s="10">
        <v>0</v>
      </c>
      <c r="E456" s="10">
        <v>0</v>
      </c>
      <c r="F456" s="10">
        <v>547560.01591400022</v>
      </c>
      <c r="G456" s="10">
        <v>546548.99025599973</v>
      </c>
      <c r="H456" s="10">
        <v>545641.37430899998</v>
      </c>
    </row>
    <row r="457" spans="1:8" x14ac:dyDescent="0.2">
      <c r="A457" s="8" t="s">
        <v>8</v>
      </c>
      <c r="B457" s="9" t="s">
        <v>3</v>
      </c>
      <c r="C457" s="10">
        <v>0</v>
      </c>
      <c r="D457" s="10">
        <v>0</v>
      </c>
      <c r="E457" s="10">
        <v>0</v>
      </c>
      <c r="F457" s="10">
        <v>0</v>
      </c>
      <c r="G457" s="10">
        <v>0</v>
      </c>
      <c r="H457" s="10">
        <v>0</v>
      </c>
    </row>
    <row r="458" spans="1:8" x14ac:dyDescent="0.2">
      <c r="A458" s="8" t="s">
        <v>9</v>
      </c>
      <c r="B458" s="9" t="s">
        <v>3</v>
      </c>
      <c r="C458" s="10">
        <v>97308.060526000016</v>
      </c>
      <c r="D458" s="10">
        <v>100560.65041800003</v>
      </c>
      <c r="E458" s="10">
        <v>103904.77943199998</v>
      </c>
      <c r="F458" s="10">
        <v>55736.583732999992</v>
      </c>
      <c r="G458" s="10">
        <v>57578.30774099999</v>
      </c>
      <c r="H458" s="10">
        <v>59476.398314999991</v>
      </c>
    </row>
    <row r="459" spans="1:8" ht="13.5" thickBot="1" x14ac:dyDescent="0.25">
      <c r="A459" s="11" t="s">
        <v>10</v>
      </c>
      <c r="B459" s="12" t="s">
        <v>3</v>
      </c>
      <c r="C459" s="13">
        <v>36023.209174199998</v>
      </c>
      <c r="D459" s="13">
        <v>37484.912272600006</v>
      </c>
      <c r="E459" s="13">
        <v>38999.917754699978</v>
      </c>
      <c r="F459" s="13">
        <v>90166.947469400053</v>
      </c>
      <c r="G459" s="13">
        <v>91527.818634199968</v>
      </c>
      <c r="H459" s="13">
        <v>92956.428147900006</v>
      </c>
    </row>
    <row r="460" spans="1:8" x14ac:dyDescent="0.2">
      <c r="A460" s="14" t="s">
        <v>11</v>
      </c>
      <c r="B460" s="15" t="s">
        <v>12</v>
      </c>
      <c r="C460" s="16">
        <v>5298.2178292666276</v>
      </c>
      <c r="D460" s="16">
        <v>5496.1956549008346</v>
      </c>
      <c r="E460" s="16">
        <v>5701.6818136354432</v>
      </c>
      <c r="F460" s="16">
        <v>13145.345391450652</v>
      </c>
      <c r="G460" s="16">
        <v>13307.648433801682</v>
      </c>
      <c r="H460" s="16">
        <v>13480.027198214046</v>
      </c>
    </row>
    <row r="461" spans="1:8" ht="13.5" thickBot="1" x14ac:dyDescent="0.25">
      <c r="A461" s="17" t="s">
        <v>56</v>
      </c>
      <c r="B461" s="18" t="s">
        <v>12</v>
      </c>
      <c r="C461" s="19">
        <v>6357.8613951199532</v>
      </c>
      <c r="D461" s="19">
        <v>6595.4347858810015</v>
      </c>
      <c r="E461" s="19">
        <v>6842.0181763625314</v>
      </c>
      <c r="F461" s="19">
        <v>15774.414469740781</v>
      </c>
      <c r="G461" s="19">
        <v>15969.178120562017</v>
      </c>
      <c r="H461" s="19">
        <v>16176.032637856853</v>
      </c>
    </row>
    <row r="462" spans="1:8" x14ac:dyDescent="0.2">
      <c r="A462" s="14" t="s">
        <v>11</v>
      </c>
      <c r="B462" s="15" t="s">
        <v>13</v>
      </c>
      <c r="C462" s="16">
        <v>611.30177685958597</v>
      </c>
      <c r="D462" s="16">
        <v>634.14421189886798</v>
      </c>
      <c r="E462" s="16">
        <v>657.85294906339948</v>
      </c>
      <c r="F462" s="16">
        <v>1516.693585310564</v>
      </c>
      <c r="G462" s="16">
        <v>1535.4199082697378</v>
      </c>
      <c r="H462" s="16">
        <v>1555.3087554960746</v>
      </c>
    </row>
    <row r="463" spans="1:8" ht="13.5" thickBot="1" x14ac:dyDescent="0.25">
      <c r="A463" s="17" t="s">
        <v>56</v>
      </c>
      <c r="B463" s="18" t="s">
        <v>13</v>
      </c>
      <c r="C463" s="19">
        <v>733.56213223150326</v>
      </c>
      <c r="D463" s="19">
        <v>760.97305427864148</v>
      </c>
      <c r="E463" s="19">
        <v>789.42353887607931</v>
      </c>
      <c r="F463" s="19">
        <v>1820.0323023726764</v>
      </c>
      <c r="G463" s="19">
        <v>1842.5038899236854</v>
      </c>
      <c r="H463" s="19">
        <v>1866.3705065952895</v>
      </c>
    </row>
    <row r="464" spans="1:8" x14ac:dyDescent="0.2">
      <c r="A464" s="20" t="s">
        <v>14</v>
      </c>
      <c r="B464" s="6" t="s">
        <v>12</v>
      </c>
      <c r="C464" s="7">
        <v>3515.4830401268605</v>
      </c>
      <c r="D464" s="7">
        <v>3656.1209643868851</v>
      </c>
      <c r="E464" s="7">
        <v>3802.3838385209051</v>
      </c>
      <c r="F464" s="7">
        <v>3954.4973448119636</v>
      </c>
      <c r="G464" s="7">
        <v>4112.6956052057158</v>
      </c>
      <c r="H464" s="7">
        <v>4277.2216959075822</v>
      </c>
    </row>
    <row r="465" spans="1:8" x14ac:dyDescent="0.2">
      <c r="A465" s="8" t="s">
        <v>15</v>
      </c>
      <c r="B465" s="9" t="s">
        <v>12</v>
      </c>
      <c r="C465" s="10">
        <v>0</v>
      </c>
      <c r="D465" s="10">
        <v>0</v>
      </c>
      <c r="E465" s="10">
        <v>0</v>
      </c>
      <c r="F465" s="10">
        <v>0</v>
      </c>
      <c r="G465" s="10">
        <v>0</v>
      </c>
      <c r="H465" s="10">
        <v>0</v>
      </c>
    </row>
    <row r="466" spans="1:8" x14ac:dyDescent="0.2">
      <c r="A466" s="8" t="s">
        <v>16</v>
      </c>
      <c r="B466" s="9" t="s">
        <v>12</v>
      </c>
      <c r="C466" s="10">
        <v>0</v>
      </c>
      <c r="D466" s="10">
        <v>0</v>
      </c>
      <c r="E466" s="10">
        <v>0</v>
      </c>
      <c r="F466" s="10">
        <v>0</v>
      </c>
      <c r="G466" s="10">
        <v>0</v>
      </c>
      <c r="H466" s="10">
        <v>0</v>
      </c>
    </row>
    <row r="467" spans="1:8" x14ac:dyDescent="0.2">
      <c r="A467" s="8" t="s">
        <v>42</v>
      </c>
      <c r="B467" s="9" t="s">
        <v>12</v>
      </c>
      <c r="C467" s="10">
        <v>0</v>
      </c>
      <c r="D467" s="10">
        <v>0</v>
      </c>
      <c r="E467" s="10">
        <v>0</v>
      </c>
      <c r="F467" s="10">
        <v>7257.109510092112</v>
      </c>
      <c r="G467" s="10">
        <v>7224.1144552451105</v>
      </c>
      <c r="H467" s="10">
        <v>7193.2631749238772</v>
      </c>
    </row>
    <row r="468" spans="1:8" x14ac:dyDescent="0.2">
      <c r="A468" s="8" t="s">
        <v>18</v>
      </c>
      <c r="B468" s="9" t="s">
        <v>12</v>
      </c>
      <c r="C468" s="10">
        <v>0</v>
      </c>
      <c r="D468" s="10">
        <v>0</v>
      </c>
      <c r="E468" s="10">
        <v>0</v>
      </c>
      <c r="F468" s="10">
        <v>0</v>
      </c>
      <c r="G468" s="10">
        <v>0</v>
      </c>
      <c r="H468" s="10">
        <v>0</v>
      </c>
    </row>
    <row r="469" spans="1:8" x14ac:dyDescent="0.2">
      <c r="A469" s="8" t="s">
        <v>19</v>
      </c>
      <c r="B469" s="9" t="s">
        <v>12</v>
      </c>
      <c r="C469" s="10">
        <v>1301.0786228428017</v>
      </c>
      <c r="D469" s="10">
        <v>1340.4205400684184</v>
      </c>
      <c r="E469" s="10">
        <v>1380.9632647840438</v>
      </c>
      <c r="F469" s="10">
        <v>738.7071373237892</v>
      </c>
      <c r="G469" s="10">
        <v>761.05215209615574</v>
      </c>
      <c r="H469" s="10">
        <v>784.08530936312684</v>
      </c>
    </row>
    <row r="470" spans="1:8" ht="13.5" thickBot="1" x14ac:dyDescent="0.25">
      <c r="A470" s="11" t="s">
        <v>20</v>
      </c>
      <c r="B470" s="12" t="s">
        <v>12</v>
      </c>
      <c r="C470" s="13">
        <v>481.65616629696621</v>
      </c>
      <c r="D470" s="13">
        <v>499.65415044553043</v>
      </c>
      <c r="E470" s="13">
        <v>518.33471033049489</v>
      </c>
      <c r="F470" s="13">
        <v>1195.0313992227866</v>
      </c>
      <c r="G470" s="13">
        <v>1209.7862212546981</v>
      </c>
      <c r="H470" s="13">
        <v>1225.4570180194587</v>
      </c>
    </row>
    <row r="471" spans="1:8" x14ac:dyDescent="0.2">
      <c r="A471" s="20" t="s">
        <v>14</v>
      </c>
      <c r="B471" s="6" t="s">
        <v>13</v>
      </c>
      <c r="C471" s="7">
        <v>405.61205639345224</v>
      </c>
      <c r="D471" s="7">
        <v>421.83868500035817</v>
      </c>
      <c r="E471" s="7">
        <v>438.71431332066305</v>
      </c>
      <c r="F471" s="7">
        <v>456.26498029521002</v>
      </c>
      <c r="G471" s="7">
        <v>474.51769862260699</v>
      </c>
      <c r="H471" s="7">
        <v>493.50051413280539</v>
      </c>
    </row>
    <row r="472" spans="1:8" x14ac:dyDescent="0.2">
      <c r="A472" s="8" t="s">
        <v>15</v>
      </c>
      <c r="B472" s="9" t="s">
        <v>13</v>
      </c>
      <c r="C472" s="10">
        <v>0</v>
      </c>
      <c r="D472" s="10">
        <v>0</v>
      </c>
      <c r="E472" s="10">
        <v>0</v>
      </c>
      <c r="F472" s="10">
        <v>0</v>
      </c>
      <c r="G472" s="10">
        <v>0</v>
      </c>
      <c r="H472" s="10">
        <v>0</v>
      </c>
    </row>
    <row r="473" spans="1:8" x14ac:dyDescent="0.2">
      <c r="A473" s="8" t="s">
        <v>16</v>
      </c>
      <c r="B473" s="9" t="s">
        <v>13</v>
      </c>
      <c r="C473" s="10">
        <v>0</v>
      </c>
      <c r="D473" s="10">
        <v>0</v>
      </c>
      <c r="E473" s="10">
        <v>0</v>
      </c>
      <c r="F473" s="10">
        <v>0</v>
      </c>
      <c r="G473" s="10">
        <v>0</v>
      </c>
      <c r="H473" s="10">
        <v>0</v>
      </c>
    </row>
    <row r="474" spans="1:8" x14ac:dyDescent="0.2">
      <c r="A474" s="8" t="s">
        <v>17</v>
      </c>
      <c r="B474" s="9" t="s">
        <v>13</v>
      </c>
      <c r="C474" s="10">
        <v>0</v>
      </c>
      <c r="D474" s="10">
        <v>0</v>
      </c>
      <c r="E474" s="10">
        <v>0</v>
      </c>
      <c r="F474" s="10">
        <v>837.31626017308781</v>
      </c>
      <c r="G474" s="10">
        <v>833.50933182368408</v>
      </c>
      <c r="H474" s="10">
        <v>829.94974951006418</v>
      </c>
    </row>
    <row r="475" spans="1:8" x14ac:dyDescent="0.2">
      <c r="A475" s="8" t="s">
        <v>18</v>
      </c>
      <c r="B475" s="9" t="s">
        <v>13</v>
      </c>
      <c r="C475" s="10">
        <v>0</v>
      </c>
      <c r="D475" s="10">
        <v>0</v>
      </c>
      <c r="E475" s="10">
        <v>0</v>
      </c>
      <c r="F475" s="10">
        <v>0</v>
      </c>
      <c r="G475" s="10">
        <v>0</v>
      </c>
      <c r="H475" s="10">
        <v>0</v>
      </c>
    </row>
    <row r="476" spans="1:8" x14ac:dyDescent="0.2">
      <c r="A476" s="8" t="s">
        <v>19</v>
      </c>
      <c r="B476" s="9" t="s">
        <v>13</v>
      </c>
      <c r="C476" s="10">
        <v>150.11683166071703</v>
      </c>
      <c r="D476" s="10">
        <v>154.65605308952175</v>
      </c>
      <c r="E476" s="10">
        <v>159.33382219151832</v>
      </c>
      <c r="F476" s="10">
        <v>85.23110981403282</v>
      </c>
      <c r="G476" s="10">
        <v>87.80924979892508</v>
      </c>
      <c r="H476" s="10">
        <v>90.466786808107415</v>
      </c>
    </row>
    <row r="477" spans="1:8" ht="13.5" thickBot="1" x14ac:dyDescent="0.25">
      <c r="A477" s="11" t="s">
        <v>20</v>
      </c>
      <c r="B477" s="12" t="s">
        <v>13</v>
      </c>
      <c r="C477" s="13">
        <v>55.572888805416923</v>
      </c>
      <c r="D477" s="13">
        <v>57.649473808987999</v>
      </c>
      <c r="E477" s="13">
        <v>59.804813551218139</v>
      </c>
      <c r="F477" s="13">
        <v>137.88123502823308</v>
      </c>
      <c r="G477" s="13">
        <v>139.5836280245216</v>
      </c>
      <c r="H477" s="13">
        <v>141.39170504509772</v>
      </c>
    </row>
    <row r="478" spans="1:8" x14ac:dyDescent="0.2">
      <c r="A478" s="5" t="s">
        <v>21</v>
      </c>
      <c r="B478" s="6" t="s">
        <v>12</v>
      </c>
      <c r="C478" s="7" t="s">
        <v>23</v>
      </c>
      <c r="D478" s="7" t="s">
        <v>23</v>
      </c>
      <c r="E478" s="7" t="s">
        <v>23</v>
      </c>
      <c r="F478" s="7">
        <v>7257.109510092112</v>
      </c>
      <c r="G478" s="7">
        <v>7224.1144552451105</v>
      </c>
      <c r="H478" s="7">
        <v>7193.2631749238772</v>
      </c>
    </row>
    <row r="479" spans="1:8" x14ac:dyDescent="0.2">
      <c r="A479" s="25" t="s">
        <v>22</v>
      </c>
      <c r="B479" s="9" t="s">
        <v>12</v>
      </c>
      <c r="C479" s="10" t="s">
        <v>23</v>
      </c>
      <c r="D479" s="10" t="s">
        <v>23</v>
      </c>
      <c r="E479" s="10" t="s">
        <v>23</v>
      </c>
      <c r="F479" s="10" t="s">
        <v>23</v>
      </c>
      <c r="G479" s="10" t="s">
        <v>23</v>
      </c>
      <c r="H479" s="10" t="s">
        <v>23</v>
      </c>
    </row>
    <row r="480" spans="1:8" ht="13.5" thickBot="1" x14ac:dyDescent="0.25">
      <c r="A480" s="26" t="s">
        <v>24</v>
      </c>
      <c r="B480" s="12" t="s">
        <v>12</v>
      </c>
      <c r="C480" s="13">
        <v>1301.0786228428017</v>
      </c>
      <c r="D480" s="13">
        <v>1340.4205400684184</v>
      </c>
      <c r="E480" s="13">
        <v>1380.9632647840438</v>
      </c>
      <c r="F480" s="13">
        <v>1477.414235485636</v>
      </c>
      <c r="G480" s="13">
        <v>1522.1043041923124</v>
      </c>
      <c r="H480" s="13">
        <v>1568.1705980528507</v>
      </c>
    </row>
    <row r="481" spans="1:8" x14ac:dyDescent="0.2">
      <c r="A481" s="5" t="s">
        <v>21</v>
      </c>
      <c r="B481" s="6" t="s">
        <v>13</v>
      </c>
      <c r="C481" s="7" t="s">
        <v>23</v>
      </c>
      <c r="D481" s="7" t="s">
        <v>23</v>
      </c>
      <c r="E481" s="7" t="s">
        <v>23</v>
      </c>
      <c r="F481" s="7">
        <v>837.31626017308781</v>
      </c>
      <c r="G481" s="7">
        <v>833.50933182368408</v>
      </c>
      <c r="H481" s="7">
        <v>829.94974951006418</v>
      </c>
    </row>
    <row r="482" spans="1:8" x14ac:dyDescent="0.2">
      <c r="A482" s="25" t="s">
        <v>22</v>
      </c>
      <c r="B482" s="9" t="s">
        <v>13</v>
      </c>
      <c r="C482" s="10" t="s">
        <v>23</v>
      </c>
      <c r="D482" s="10" t="s">
        <v>23</v>
      </c>
      <c r="E482" s="10" t="s">
        <v>23</v>
      </c>
      <c r="F482" s="10" t="s">
        <v>23</v>
      </c>
      <c r="G482" s="10" t="s">
        <v>23</v>
      </c>
      <c r="H482" s="10" t="s">
        <v>23</v>
      </c>
    </row>
    <row r="483" spans="1:8" ht="13.5" thickBot="1" x14ac:dyDescent="0.25">
      <c r="A483" s="26" t="s">
        <v>24</v>
      </c>
      <c r="B483" s="12" t="s">
        <v>13</v>
      </c>
      <c r="C483" s="13">
        <v>150.11683166071703</v>
      </c>
      <c r="D483" s="13">
        <v>154.65605308952175</v>
      </c>
      <c r="E483" s="13">
        <v>159.33382219151832</v>
      </c>
      <c r="F483" s="13">
        <v>170.4622151096095</v>
      </c>
      <c r="G483" s="13">
        <v>175.61849959785027</v>
      </c>
      <c r="H483" s="13">
        <v>180.93357123094336</v>
      </c>
    </row>
    <row r="484" spans="1:8" x14ac:dyDescent="0.2">
      <c r="A484" s="5" t="s">
        <v>25</v>
      </c>
      <c r="B484" s="6" t="s">
        <v>26</v>
      </c>
      <c r="C484" s="7">
        <v>74.790300000000016</v>
      </c>
      <c r="D484" s="7">
        <v>75.021716999999995</v>
      </c>
      <c r="E484" s="7">
        <v>75.240798999999981</v>
      </c>
      <c r="F484" s="7">
        <v>75.451529999999991</v>
      </c>
      <c r="G484" s="7">
        <v>75.656192000000033</v>
      </c>
      <c r="H484" s="7">
        <v>75.85449899999999</v>
      </c>
    </row>
    <row r="485" spans="1:8" x14ac:dyDescent="0.2">
      <c r="A485" s="28" t="s">
        <v>27</v>
      </c>
      <c r="B485" s="9" t="s">
        <v>26</v>
      </c>
      <c r="C485" s="10">
        <v>0</v>
      </c>
      <c r="D485" s="10">
        <v>0</v>
      </c>
      <c r="E485" s="10">
        <v>0</v>
      </c>
      <c r="F485" s="10">
        <v>0</v>
      </c>
      <c r="G485" s="10">
        <v>0</v>
      </c>
      <c r="H485" s="10">
        <v>0</v>
      </c>
    </row>
    <row r="486" spans="1:8" x14ac:dyDescent="0.2">
      <c r="A486" s="28" t="s">
        <v>28</v>
      </c>
      <c r="B486" s="9" t="s">
        <v>26</v>
      </c>
      <c r="C486" s="10">
        <v>0</v>
      </c>
      <c r="D486" s="10">
        <v>0</v>
      </c>
      <c r="E486" s="10">
        <v>0</v>
      </c>
      <c r="F486" s="10">
        <v>75.451529999999991</v>
      </c>
      <c r="G486" s="10">
        <v>75.656192000000033</v>
      </c>
      <c r="H486" s="10">
        <v>75.85449899999999</v>
      </c>
    </row>
    <row r="487" spans="1:8" x14ac:dyDescent="0.2">
      <c r="A487" s="28" t="s">
        <v>29</v>
      </c>
      <c r="B487" s="9" t="s">
        <v>26</v>
      </c>
      <c r="C487" s="10">
        <v>0</v>
      </c>
      <c r="D487" s="10">
        <v>0</v>
      </c>
      <c r="E487" s="10">
        <v>0</v>
      </c>
      <c r="F487" s="10">
        <v>0</v>
      </c>
      <c r="G487" s="10">
        <v>0</v>
      </c>
      <c r="H487" s="10">
        <v>0</v>
      </c>
    </row>
    <row r="488" spans="1:8" x14ac:dyDescent="0.2">
      <c r="A488" s="28" t="s">
        <v>30</v>
      </c>
      <c r="B488" s="9" t="s">
        <v>26</v>
      </c>
      <c r="C488" s="10">
        <v>0</v>
      </c>
      <c r="D488" s="10">
        <v>0</v>
      </c>
      <c r="E488" s="10">
        <v>0</v>
      </c>
      <c r="F488" s="10">
        <v>0</v>
      </c>
      <c r="G488" s="10">
        <v>0</v>
      </c>
      <c r="H488" s="10">
        <v>0</v>
      </c>
    </row>
    <row r="489" spans="1:8" x14ac:dyDescent="0.2">
      <c r="A489" s="28" t="s">
        <v>31</v>
      </c>
      <c r="B489" s="9" t="s">
        <v>26</v>
      </c>
      <c r="C489" s="10">
        <v>0</v>
      </c>
      <c r="D489" s="10">
        <v>0</v>
      </c>
      <c r="E489" s="10">
        <v>0</v>
      </c>
      <c r="F489" s="10">
        <v>37.725763999999998</v>
      </c>
      <c r="G489" s="10">
        <v>37.828096000000002</v>
      </c>
      <c r="H489" s="10">
        <v>37.927249000000018</v>
      </c>
    </row>
    <row r="490" spans="1:8" x14ac:dyDescent="0.2">
      <c r="A490" s="28" t="s">
        <v>32</v>
      </c>
      <c r="B490" s="29" t="s">
        <v>26</v>
      </c>
      <c r="C490" s="10">
        <v>74.790300000000016</v>
      </c>
      <c r="D490" s="10">
        <v>75.021716999999995</v>
      </c>
      <c r="E490" s="10">
        <v>75.240798999999981</v>
      </c>
      <c r="F490" s="10">
        <v>37.725765999999993</v>
      </c>
      <c r="G490" s="10">
        <v>37.828095999999995</v>
      </c>
      <c r="H490" s="10">
        <v>37.927250000000008</v>
      </c>
    </row>
    <row r="491" spans="1:8" ht="13.5" thickBot="1" x14ac:dyDescent="0.25">
      <c r="A491" s="28" t="s">
        <v>33</v>
      </c>
      <c r="B491" s="29" t="s">
        <v>26</v>
      </c>
      <c r="C491" s="10">
        <v>0</v>
      </c>
      <c r="D491" s="10">
        <v>0</v>
      </c>
      <c r="E491" s="10">
        <v>0</v>
      </c>
      <c r="F491" s="10">
        <v>0</v>
      </c>
      <c r="G491" s="10">
        <v>0</v>
      </c>
      <c r="H491" s="10">
        <v>0</v>
      </c>
    </row>
    <row r="492" spans="1:8" x14ac:dyDescent="0.2">
      <c r="A492" s="5" t="s">
        <v>25</v>
      </c>
      <c r="B492" s="6" t="s">
        <v>34</v>
      </c>
      <c r="C492" s="7">
        <v>648.21552286640645</v>
      </c>
      <c r="D492" s="7">
        <v>650.22123873671546</v>
      </c>
      <c r="E492" s="7">
        <v>652.12004584379486</v>
      </c>
      <c r="F492" s="7">
        <v>653.94647394141134</v>
      </c>
      <c r="G492" s="7">
        <v>655.72030136744013</v>
      </c>
      <c r="H492" s="7">
        <v>657.43904932931537</v>
      </c>
    </row>
    <row r="493" spans="1:8" x14ac:dyDescent="0.2">
      <c r="A493" s="28" t="s">
        <v>27</v>
      </c>
      <c r="B493" s="9" t="s">
        <v>34</v>
      </c>
      <c r="C493" s="10">
        <v>0</v>
      </c>
      <c r="D493" s="10">
        <v>0</v>
      </c>
      <c r="E493" s="10">
        <v>0</v>
      </c>
      <c r="F493" s="10">
        <v>0</v>
      </c>
      <c r="G493" s="10">
        <v>0</v>
      </c>
      <c r="H493" s="10">
        <v>0</v>
      </c>
    </row>
    <row r="494" spans="1:8" x14ac:dyDescent="0.2">
      <c r="A494" s="28" t="s">
        <v>28</v>
      </c>
      <c r="B494" s="9" t="s">
        <v>34</v>
      </c>
      <c r="C494" s="10">
        <v>0</v>
      </c>
      <c r="D494" s="10">
        <v>0</v>
      </c>
      <c r="E494" s="10">
        <v>0</v>
      </c>
      <c r="F494" s="10">
        <v>653.94647394141134</v>
      </c>
      <c r="G494" s="10">
        <v>655.72030136744013</v>
      </c>
      <c r="H494" s="10">
        <v>657.43904932931537</v>
      </c>
    </row>
    <row r="495" spans="1:8" x14ac:dyDescent="0.2">
      <c r="A495" s="28" t="s">
        <v>29</v>
      </c>
      <c r="B495" s="9" t="s">
        <v>34</v>
      </c>
      <c r="C495" s="10">
        <v>0</v>
      </c>
      <c r="D495" s="10">
        <v>0</v>
      </c>
      <c r="E495" s="10">
        <v>0</v>
      </c>
      <c r="F495" s="10">
        <v>0</v>
      </c>
      <c r="G495" s="10">
        <v>0</v>
      </c>
      <c r="H495" s="10">
        <v>0</v>
      </c>
    </row>
    <row r="496" spans="1:8" x14ac:dyDescent="0.2">
      <c r="A496" s="28" t="s">
        <v>30</v>
      </c>
      <c r="B496" s="9" t="s">
        <v>34</v>
      </c>
      <c r="C496" s="10">
        <v>0</v>
      </c>
      <c r="D496" s="10">
        <v>0</v>
      </c>
      <c r="E496" s="10">
        <v>0</v>
      </c>
      <c r="F496" s="10">
        <v>0</v>
      </c>
      <c r="G496" s="10">
        <v>0</v>
      </c>
      <c r="H496" s="10">
        <v>0</v>
      </c>
    </row>
    <row r="497" spans="1:8" x14ac:dyDescent="0.2">
      <c r="A497" s="28" t="s">
        <v>31</v>
      </c>
      <c r="B497" s="9" t="s">
        <v>34</v>
      </c>
      <c r="C497" s="10">
        <v>0</v>
      </c>
      <c r="D497" s="10">
        <v>0</v>
      </c>
      <c r="E497" s="10">
        <v>0</v>
      </c>
      <c r="F497" s="10">
        <v>326.97322830359889</v>
      </c>
      <c r="G497" s="10">
        <v>327.86015068371995</v>
      </c>
      <c r="H497" s="10">
        <v>328.71952033110449</v>
      </c>
    </row>
    <row r="498" spans="1:8" x14ac:dyDescent="0.2">
      <c r="A498" s="28" t="s">
        <v>32</v>
      </c>
      <c r="B498" s="29" t="s">
        <v>34</v>
      </c>
      <c r="C498" s="10">
        <v>648.21552286640645</v>
      </c>
      <c r="D498" s="10">
        <v>650.22123873671546</v>
      </c>
      <c r="E498" s="10">
        <v>652.12004584379486</v>
      </c>
      <c r="F498" s="10">
        <v>326.97324563781257</v>
      </c>
      <c r="G498" s="10">
        <v>327.86015068371989</v>
      </c>
      <c r="H498" s="10">
        <v>328.71952899821122</v>
      </c>
    </row>
    <row r="499" spans="1:8" ht="13.5" thickBot="1" x14ac:dyDescent="0.25">
      <c r="A499" s="28" t="s">
        <v>33</v>
      </c>
      <c r="B499" s="29" t="s">
        <v>34</v>
      </c>
      <c r="C499" s="10">
        <v>0</v>
      </c>
      <c r="D499" s="10">
        <v>0</v>
      </c>
      <c r="E499" s="10">
        <v>0</v>
      </c>
      <c r="F499" s="10">
        <v>0</v>
      </c>
      <c r="G499" s="10">
        <v>0</v>
      </c>
      <c r="H499" s="10">
        <v>0</v>
      </c>
    </row>
    <row r="500" spans="1:8" x14ac:dyDescent="0.2">
      <c r="A500" s="5" t="s">
        <v>35</v>
      </c>
      <c r="B500" s="6" t="s">
        <v>36</v>
      </c>
      <c r="C500" s="32">
        <v>0</v>
      </c>
      <c r="D500" s="32">
        <v>0</v>
      </c>
      <c r="E500" s="32">
        <v>0</v>
      </c>
      <c r="F500" s="32">
        <v>1</v>
      </c>
      <c r="G500" s="32">
        <v>1</v>
      </c>
      <c r="H500" s="32">
        <v>1</v>
      </c>
    </row>
    <row r="501" spans="1:8" x14ac:dyDescent="0.2">
      <c r="A501" s="25" t="s">
        <v>37</v>
      </c>
      <c r="B501" s="9" t="s">
        <v>36</v>
      </c>
      <c r="C501" s="33">
        <v>0</v>
      </c>
      <c r="D501" s="33">
        <v>0</v>
      </c>
      <c r="E501" s="33">
        <v>0</v>
      </c>
      <c r="F501" s="33">
        <v>0</v>
      </c>
      <c r="G501" s="33">
        <v>0</v>
      </c>
      <c r="H501" s="33">
        <v>0</v>
      </c>
    </row>
    <row r="502" spans="1:8" x14ac:dyDescent="0.2">
      <c r="A502" s="25" t="s">
        <v>38</v>
      </c>
      <c r="B502" s="9" t="s">
        <v>36</v>
      </c>
      <c r="C502" s="33">
        <v>0</v>
      </c>
      <c r="D502" s="33">
        <v>0</v>
      </c>
      <c r="E502" s="33">
        <v>0</v>
      </c>
      <c r="F502" s="33">
        <v>0</v>
      </c>
      <c r="G502" s="33">
        <v>0</v>
      </c>
      <c r="H502" s="33">
        <v>0</v>
      </c>
    </row>
    <row r="503" spans="1:8" x14ac:dyDescent="0.2">
      <c r="A503" s="25" t="s">
        <v>39</v>
      </c>
      <c r="B503" s="9" t="s">
        <v>36</v>
      </c>
      <c r="C503" s="33">
        <v>0</v>
      </c>
      <c r="D503" s="33">
        <v>0</v>
      </c>
      <c r="E503" s="33">
        <v>0</v>
      </c>
      <c r="F503" s="33">
        <v>0.49999998674645835</v>
      </c>
      <c r="G503" s="33">
        <v>0.49999999999999983</v>
      </c>
      <c r="H503" s="33">
        <v>0.49999999340843349</v>
      </c>
    </row>
    <row r="504" spans="1:8" ht="13.5" thickBot="1" x14ac:dyDescent="0.25">
      <c r="A504" s="26" t="s">
        <v>40</v>
      </c>
      <c r="B504" s="12" t="s">
        <v>36</v>
      </c>
      <c r="C504" s="34">
        <v>1</v>
      </c>
      <c r="D504" s="34">
        <v>1</v>
      </c>
      <c r="E504" s="34">
        <v>1</v>
      </c>
      <c r="F504" s="34">
        <v>0.50000001325354171</v>
      </c>
      <c r="G504" s="34">
        <v>0.49999999999999972</v>
      </c>
      <c r="H504" s="34">
        <v>0.50000000659156696</v>
      </c>
    </row>
    <row r="505" spans="1:8" x14ac:dyDescent="0.2">
      <c r="B505" s="38"/>
    </row>
    <row r="506" spans="1:8" ht="13.5" thickBot="1" x14ac:dyDescent="0.25">
      <c r="B506" s="38"/>
    </row>
    <row r="507" spans="1:8" ht="13.5" thickBot="1" x14ac:dyDescent="0.25">
      <c r="A507" s="1" t="s">
        <v>50</v>
      </c>
      <c r="B507" s="2" t="s">
        <v>1</v>
      </c>
      <c r="C507" s="3">
        <v>2025</v>
      </c>
      <c r="D507" s="3">
        <v>2026</v>
      </c>
      <c r="E507" s="3">
        <v>2027</v>
      </c>
      <c r="F507" s="3">
        <v>2028</v>
      </c>
      <c r="G507" s="3">
        <v>2029</v>
      </c>
      <c r="H507" s="3">
        <v>2030</v>
      </c>
    </row>
    <row r="508" spans="1:8" x14ac:dyDescent="0.2">
      <c r="A508" s="5" t="s">
        <v>2</v>
      </c>
      <c r="B508" s="6" t="s">
        <v>3</v>
      </c>
      <c r="C508" s="7">
        <v>432787.61030890001</v>
      </c>
      <c r="D508" s="7">
        <v>448978.611301</v>
      </c>
      <c r="E508" s="7">
        <v>466918.94001279998</v>
      </c>
      <c r="F508" s="7">
        <v>714150.58424600016</v>
      </c>
      <c r="G508" s="7">
        <v>730593.98240289988</v>
      </c>
      <c r="H508" s="7">
        <v>744328.32866920007</v>
      </c>
    </row>
    <row r="509" spans="1:8" x14ac:dyDescent="0.2">
      <c r="A509" s="8" t="s">
        <v>4</v>
      </c>
      <c r="B509" s="9" t="s">
        <v>3</v>
      </c>
      <c r="C509" s="10">
        <v>271144.33486800001</v>
      </c>
      <c r="D509" s="10">
        <v>279235.46961800003</v>
      </c>
      <c r="E509" s="10">
        <v>291252.92730699998</v>
      </c>
      <c r="F509" s="10">
        <v>124916.61745599998</v>
      </c>
      <c r="G509" s="10">
        <v>130273.21447399995</v>
      </c>
      <c r="H509" s="10">
        <v>135846.845237</v>
      </c>
    </row>
    <row r="510" spans="1:8" x14ac:dyDescent="0.2">
      <c r="A510" s="8" t="s">
        <v>5</v>
      </c>
      <c r="B510" s="9" t="s">
        <v>3</v>
      </c>
      <c r="C510" s="10">
        <v>0</v>
      </c>
      <c r="D510" s="10">
        <v>2453.9153849999998</v>
      </c>
      <c r="E510" s="10">
        <v>2559.5245479999999</v>
      </c>
      <c r="F510" s="10">
        <v>167363.868953</v>
      </c>
      <c r="G510" s="10">
        <v>174530.92993199997</v>
      </c>
      <c r="H510" s="10">
        <v>181988.30877100001</v>
      </c>
    </row>
    <row r="511" spans="1:8" x14ac:dyDescent="0.2">
      <c r="A511" s="8" t="s">
        <v>6</v>
      </c>
      <c r="B511" s="9" t="s">
        <v>3</v>
      </c>
      <c r="C511" s="10">
        <v>0</v>
      </c>
      <c r="D511" s="10">
        <v>105.233574</v>
      </c>
      <c r="E511" s="10">
        <v>109.18184300000001</v>
      </c>
      <c r="F511" s="10">
        <v>6074.9969690000025</v>
      </c>
      <c r="G511" s="10">
        <v>6301.800901999999</v>
      </c>
      <c r="H511" s="10">
        <v>6536.7030969999978</v>
      </c>
    </row>
    <row r="512" spans="1:8" x14ac:dyDescent="0.2">
      <c r="A512" s="8" t="s">
        <v>7</v>
      </c>
      <c r="B512" s="9" t="s">
        <v>3</v>
      </c>
      <c r="C512" s="10">
        <v>49523.65686599999</v>
      </c>
      <c r="D512" s="10">
        <v>51159.900069999996</v>
      </c>
      <c r="E512" s="10">
        <v>52841.248956999996</v>
      </c>
      <c r="F512" s="10">
        <v>304727.09502800001</v>
      </c>
      <c r="G512" s="10">
        <v>305400.38359000004</v>
      </c>
      <c r="H512" s="10">
        <v>303082.14010300004</v>
      </c>
    </row>
    <row r="513" spans="1:8" x14ac:dyDescent="0.2">
      <c r="A513" s="8" t="s">
        <v>8</v>
      </c>
      <c r="B513" s="9" t="s">
        <v>3</v>
      </c>
      <c r="C513" s="10">
        <v>0</v>
      </c>
      <c r="D513" s="10">
        <v>0</v>
      </c>
      <c r="E513" s="10">
        <v>0</v>
      </c>
      <c r="F513" s="10">
        <v>0</v>
      </c>
      <c r="G513" s="10">
        <v>0</v>
      </c>
      <c r="H513" s="10">
        <v>0</v>
      </c>
    </row>
    <row r="514" spans="1:8" x14ac:dyDescent="0.2">
      <c r="A514" s="8" t="s">
        <v>9</v>
      </c>
      <c r="B514" s="9" t="s">
        <v>3</v>
      </c>
      <c r="C514" s="10">
        <v>72775.290365000008</v>
      </c>
      <c r="D514" s="10">
        <v>75207.855263000005</v>
      </c>
      <c r="E514" s="10">
        <v>77708.880993000013</v>
      </c>
      <c r="F514" s="10">
        <v>46145.225454000007</v>
      </c>
      <c r="G514" s="10">
        <v>47670.018741</v>
      </c>
      <c r="H514" s="10">
        <v>49208.119764000003</v>
      </c>
    </row>
    <row r="515" spans="1:8" ht="13.5" thickBot="1" x14ac:dyDescent="0.25">
      <c r="A515" s="11" t="s">
        <v>10</v>
      </c>
      <c r="B515" s="12" t="s">
        <v>3</v>
      </c>
      <c r="C515" s="13">
        <v>39344.328209900006</v>
      </c>
      <c r="D515" s="13">
        <v>40816.237391000002</v>
      </c>
      <c r="E515" s="13">
        <v>42447.176364799998</v>
      </c>
      <c r="F515" s="13">
        <v>64922.780386000013</v>
      </c>
      <c r="G515" s="13">
        <v>66417.634763900001</v>
      </c>
      <c r="H515" s="13">
        <v>67666.211697200008</v>
      </c>
    </row>
    <row r="516" spans="1:8" x14ac:dyDescent="0.2">
      <c r="A516" s="14" t="s">
        <v>11</v>
      </c>
      <c r="B516" s="15" t="s">
        <v>12</v>
      </c>
      <c r="C516" s="16">
        <v>6989.4519127510584</v>
      </c>
      <c r="D516" s="16">
        <v>7228.5673081308778</v>
      </c>
      <c r="E516" s="16">
        <v>7495.519084862658</v>
      </c>
      <c r="F516" s="16">
        <v>11432.345753521364</v>
      </c>
      <c r="G516" s="16">
        <v>11663.937859642105</v>
      </c>
      <c r="H516" s="16">
        <v>11852.139976952029</v>
      </c>
    </row>
    <row r="517" spans="1:8" ht="13.5" thickBot="1" x14ac:dyDescent="0.25">
      <c r="A517" s="17" t="s">
        <v>56</v>
      </c>
      <c r="B517" s="18" t="s">
        <v>12</v>
      </c>
      <c r="C517" s="19">
        <v>8387.3422953012705</v>
      </c>
      <c r="D517" s="19">
        <v>8674.2807697570533</v>
      </c>
      <c r="E517" s="19">
        <v>8994.6229018351896</v>
      </c>
      <c r="F517" s="19">
        <v>13718.814904225635</v>
      </c>
      <c r="G517" s="19">
        <v>13996.725431570525</v>
      </c>
      <c r="H517" s="19">
        <v>14222.567972342435</v>
      </c>
    </row>
    <row r="518" spans="1:8" x14ac:dyDescent="0.2">
      <c r="A518" s="14" t="s">
        <v>11</v>
      </c>
      <c r="B518" s="15" t="s">
        <v>13</v>
      </c>
      <c r="C518" s="16">
        <v>806.43425982558574</v>
      </c>
      <c r="D518" s="16">
        <v>834.02309644584204</v>
      </c>
      <c r="E518" s="16">
        <v>864.82366009019279</v>
      </c>
      <c r="F518" s="16">
        <v>1319.0498197708318</v>
      </c>
      <c r="G518" s="16">
        <v>1345.7706286428709</v>
      </c>
      <c r="H518" s="16">
        <v>1367.4851546264538</v>
      </c>
    </row>
    <row r="519" spans="1:8" ht="13.5" thickBot="1" x14ac:dyDescent="0.25">
      <c r="A519" s="17" t="s">
        <v>56</v>
      </c>
      <c r="B519" s="18" t="s">
        <v>13</v>
      </c>
      <c r="C519" s="19">
        <v>967.72111179070293</v>
      </c>
      <c r="D519" s="19">
        <v>1000.8277157350104</v>
      </c>
      <c r="E519" s="19">
        <v>1037.7883921082314</v>
      </c>
      <c r="F519" s="19">
        <v>1582.8597837249981</v>
      </c>
      <c r="G519" s="19">
        <v>1614.924754371445</v>
      </c>
      <c r="H519" s="19">
        <v>1640.9821855517444</v>
      </c>
    </row>
    <row r="520" spans="1:8" x14ac:dyDescent="0.2">
      <c r="A520" s="20" t="s">
        <v>14</v>
      </c>
      <c r="B520" s="6" t="s">
        <v>12</v>
      </c>
      <c r="C520" s="7">
        <v>4378.938409586407</v>
      </c>
      <c r="D520" s="7">
        <v>4495.698316457313</v>
      </c>
      <c r="E520" s="7">
        <v>4675.5264952239631</v>
      </c>
      <c r="F520" s="7">
        <v>1999.704253725607</v>
      </c>
      <c r="G520" s="7">
        <v>2079.8127482558534</v>
      </c>
      <c r="H520" s="7">
        <v>2163.1258184878584</v>
      </c>
    </row>
    <row r="521" spans="1:8" x14ac:dyDescent="0.2">
      <c r="A521" s="8" t="s">
        <v>15</v>
      </c>
      <c r="B521" s="9" t="s">
        <v>12</v>
      </c>
      <c r="C521" s="10">
        <v>0</v>
      </c>
      <c r="D521" s="10">
        <v>39.508101460624943</v>
      </c>
      <c r="E521" s="10">
        <v>41.088427676937961</v>
      </c>
      <c r="F521" s="10">
        <v>2679.2131221706718</v>
      </c>
      <c r="G521" s="10">
        <v>2786.3874742260919</v>
      </c>
      <c r="H521" s="10">
        <v>2897.8487404598927</v>
      </c>
    </row>
    <row r="522" spans="1:8" x14ac:dyDescent="0.2">
      <c r="A522" s="8" t="s">
        <v>16</v>
      </c>
      <c r="B522" s="9" t="s">
        <v>12</v>
      </c>
      <c r="C522" s="10">
        <v>0</v>
      </c>
      <c r="D522" s="10">
        <v>1.6942632757715008</v>
      </c>
      <c r="E522" s="10">
        <v>1.7527123399717814</v>
      </c>
      <c r="F522" s="10">
        <v>97.250450161752866</v>
      </c>
      <c r="G522" s="10">
        <v>100.60829392956796</v>
      </c>
      <c r="H522" s="10">
        <v>104.08567981274744</v>
      </c>
    </row>
    <row r="523" spans="1:8" x14ac:dyDescent="0.2">
      <c r="A523" s="8" t="s">
        <v>42</v>
      </c>
      <c r="B523" s="9" t="s">
        <v>12</v>
      </c>
      <c r="C523" s="10">
        <v>799.7992778985348</v>
      </c>
      <c r="D523" s="10">
        <v>823.67572045724512</v>
      </c>
      <c r="E523" s="10">
        <v>848.26841681409337</v>
      </c>
      <c r="F523" s="10">
        <v>4878.1665767373051</v>
      </c>
      <c r="G523" s="10">
        <v>4875.7191850783629</v>
      </c>
      <c r="H523" s="10">
        <v>4826.0583544327274</v>
      </c>
    </row>
    <row r="524" spans="1:8" x14ac:dyDescent="0.2">
      <c r="A524" s="8" t="s">
        <v>18</v>
      </c>
      <c r="B524" s="9" t="s">
        <v>12</v>
      </c>
      <c r="C524" s="10">
        <v>0</v>
      </c>
      <c r="D524" s="10">
        <v>0</v>
      </c>
      <c r="E524" s="10">
        <v>0</v>
      </c>
      <c r="F524" s="10">
        <v>0</v>
      </c>
      <c r="G524" s="10">
        <v>0</v>
      </c>
      <c r="H524" s="10">
        <v>0</v>
      </c>
    </row>
    <row r="525" spans="1:8" x14ac:dyDescent="0.2">
      <c r="A525" s="8" t="s">
        <v>19</v>
      </c>
      <c r="B525" s="9" t="s">
        <v>12</v>
      </c>
      <c r="C525" s="10">
        <v>1175.3095059251116</v>
      </c>
      <c r="D525" s="10">
        <v>1210.8484239225713</v>
      </c>
      <c r="E525" s="10">
        <v>1247.4722069110862</v>
      </c>
      <c r="F525" s="10">
        <v>738.70719131499141</v>
      </c>
      <c r="G525" s="10">
        <v>761.05217091203849</v>
      </c>
      <c r="H525" s="10">
        <v>783.55411312679905</v>
      </c>
    </row>
    <row r="526" spans="1:8" ht="13.5" thickBot="1" x14ac:dyDescent="0.25">
      <c r="A526" s="11" t="s">
        <v>20</v>
      </c>
      <c r="B526" s="12" t="s">
        <v>12</v>
      </c>
      <c r="C526" s="13">
        <v>635.40471934100538</v>
      </c>
      <c r="D526" s="13">
        <v>657.14248255735265</v>
      </c>
      <c r="E526" s="13">
        <v>681.41082589660527</v>
      </c>
      <c r="F526" s="13">
        <v>1039.304159411033</v>
      </c>
      <c r="G526" s="13">
        <v>1060.3579872401915</v>
      </c>
      <c r="H526" s="13">
        <v>1077.4672706320025</v>
      </c>
    </row>
    <row r="527" spans="1:8" x14ac:dyDescent="0.2">
      <c r="A527" s="20" t="s">
        <v>14</v>
      </c>
      <c r="B527" s="6" t="s">
        <v>13</v>
      </c>
      <c r="C527" s="7">
        <v>505.23646191975968</v>
      </c>
      <c r="D527" s="7">
        <v>518.70807460844082</v>
      </c>
      <c r="E527" s="7">
        <v>539.45642598845427</v>
      </c>
      <c r="F527" s="7">
        <v>230.72338716306464</v>
      </c>
      <c r="G527" s="7">
        <v>239.96620552688879</v>
      </c>
      <c r="H527" s="7">
        <v>249.57876384548507</v>
      </c>
    </row>
    <row r="528" spans="1:8" x14ac:dyDescent="0.2">
      <c r="A528" s="8" t="s">
        <v>15</v>
      </c>
      <c r="B528" s="9" t="s">
        <v>13</v>
      </c>
      <c r="C528" s="10">
        <v>0</v>
      </c>
      <c r="D528" s="10">
        <v>4.558395558940588</v>
      </c>
      <c r="E528" s="10">
        <v>4.7407316302726441</v>
      </c>
      <c r="F528" s="10">
        <v>309.12427441571504</v>
      </c>
      <c r="G528" s="10">
        <v>321.48991772380106</v>
      </c>
      <c r="H528" s="10">
        <v>334.35017985258054</v>
      </c>
    </row>
    <row r="529" spans="1:8" x14ac:dyDescent="0.2">
      <c r="A529" s="8" t="s">
        <v>16</v>
      </c>
      <c r="B529" s="9" t="s">
        <v>13</v>
      </c>
      <c r="C529" s="10">
        <v>0</v>
      </c>
      <c r="D529" s="10">
        <v>0.19548198740073744</v>
      </c>
      <c r="E529" s="10">
        <v>0.20222576765908087</v>
      </c>
      <c r="F529" s="10">
        <v>11.220635862852594</v>
      </c>
      <c r="G529" s="10">
        <v>11.60805969626761</v>
      </c>
      <c r="H529" s="10">
        <v>12.009276150123434</v>
      </c>
    </row>
    <row r="530" spans="1:8" x14ac:dyDescent="0.2">
      <c r="A530" s="8" t="s">
        <v>17</v>
      </c>
      <c r="B530" s="9" t="s">
        <v>13</v>
      </c>
      <c r="C530" s="10">
        <v>92.279844933831967</v>
      </c>
      <c r="D530" s="10">
        <v>95.034679150084969</v>
      </c>
      <c r="E530" s="10">
        <v>97.872153837831149</v>
      </c>
      <c r="F530" s="10">
        <v>562.8367863065622</v>
      </c>
      <c r="G530" s="10">
        <v>562.55440930395605</v>
      </c>
      <c r="H530" s="10">
        <v>556.82460449179678</v>
      </c>
    </row>
    <row r="531" spans="1:8" x14ac:dyDescent="0.2">
      <c r="A531" s="8" t="s">
        <v>18</v>
      </c>
      <c r="B531" s="9" t="s">
        <v>13</v>
      </c>
      <c r="C531" s="10">
        <v>0</v>
      </c>
      <c r="D531" s="10">
        <v>0</v>
      </c>
      <c r="E531" s="10">
        <v>0</v>
      </c>
      <c r="F531" s="10">
        <v>0</v>
      </c>
      <c r="G531" s="10">
        <v>0</v>
      </c>
      <c r="H531" s="10">
        <v>0</v>
      </c>
    </row>
    <row r="532" spans="1:8" x14ac:dyDescent="0.2">
      <c r="A532" s="8" t="s">
        <v>19</v>
      </c>
      <c r="B532" s="9" t="s">
        <v>13</v>
      </c>
      <c r="C532" s="10">
        <v>135.60574753330451</v>
      </c>
      <c r="D532" s="10">
        <v>139.70618364589851</v>
      </c>
      <c r="E532" s="10">
        <v>143.93179013050354</v>
      </c>
      <c r="F532" s="10">
        <v>85.231116043470522</v>
      </c>
      <c r="G532" s="10">
        <v>87.809251969878218</v>
      </c>
      <c r="H532" s="10">
        <v>90.40549804769924</v>
      </c>
    </row>
    <row r="533" spans="1:8" ht="13.5" thickBot="1" x14ac:dyDescent="0.25">
      <c r="A533" s="11" t="s">
        <v>20</v>
      </c>
      <c r="B533" s="12" t="s">
        <v>13</v>
      </c>
      <c r="C533" s="13">
        <v>73.312205438689617</v>
      </c>
      <c r="D533" s="13">
        <v>75.820281495076557</v>
      </c>
      <c r="E533" s="13">
        <v>78.620332735472061</v>
      </c>
      <c r="F533" s="13">
        <v>119.91361997916651</v>
      </c>
      <c r="G533" s="13">
        <v>122.34278442207918</v>
      </c>
      <c r="H533" s="13">
        <v>124.3168322387685</v>
      </c>
    </row>
    <row r="534" spans="1:8" x14ac:dyDescent="0.2">
      <c r="A534" s="5" t="s">
        <v>21</v>
      </c>
      <c r="B534" s="6" t="s">
        <v>12</v>
      </c>
      <c r="C534" s="7">
        <v>1241.0856649251984</v>
      </c>
      <c r="D534" s="7">
        <v>1278.135814537234</v>
      </c>
      <c r="E534" s="7">
        <v>1316.2974235008639</v>
      </c>
      <c r="F534" s="7">
        <v>4878.1665767373051</v>
      </c>
      <c r="G534" s="7">
        <v>4875.7191850783629</v>
      </c>
      <c r="H534" s="7">
        <v>4826.0583544327274</v>
      </c>
    </row>
    <row r="535" spans="1:8" x14ac:dyDescent="0.2">
      <c r="A535" s="25" t="s">
        <v>22</v>
      </c>
      <c r="B535" s="9" t="s">
        <v>12</v>
      </c>
      <c r="C535" s="10" t="s">
        <v>23</v>
      </c>
      <c r="D535" s="10">
        <v>139.70956320172698</v>
      </c>
      <c r="E535" s="10">
        <v>144.52939782640351</v>
      </c>
      <c r="F535" s="10">
        <v>151.08023839404152</v>
      </c>
      <c r="G535" s="10">
        <v>156.29670034146025</v>
      </c>
      <c r="H535" s="10">
        <v>161.69887602921358</v>
      </c>
    </row>
    <row r="536" spans="1:8" ht="13.5" thickBot="1" x14ac:dyDescent="0.25">
      <c r="A536" s="26" t="s">
        <v>24</v>
      </c>
      <c r="B536" s="12" t="s">
        <v>12</v>
      </c>
      <c r="C536" s="13">
        <v>1301.0786254543104</v>
      </c>
      <c r="D536" s="13">
        <v>1340.420576532739</v>
      </c>
      <c r="E536" s="13">
        <v>1380.9634809246941</v>
      </c>
      <c r="F536" s="13">
        <v>1477.4142880263439</v>
      </c>
      <c r="G536" s="13">
        <v>1522.1043418240774</v>
      </c>
      <c r="H536" s="13">
        <v>1567.1083260675457</v>
      </c>
    </row>
    <row r="537" spans="1:8" x14ac:dyDescent="0.2">
      <c r="A537" s="5" t="s">
        <v>21</v>
      </c>
      <c r="B537" s="6" t="s">
        <v>13</v>
      </c>
      <c r="C537" s="7">
        <v>143.19491886741656</v>
      </c>
      <c r="D537" s="7">
        <v>147.46971900221698</v>
      </c>
      <c r="E537" s="7">
        <v>151.87275793323741</v>
      </c>
      <c r="F537" s="7">
        <v>562.8367863065622</v>
      </c>
      <c r="G537" s="7">
        <v>562.55440930395605</v>
      </c>
      <c r="H537" s="7">
        <v>556.82460449179678</v>
      </c>
    </row>
    <row r="538" spans="1:8" x14ac:dyDescent="0.2">
      <c r="A538" s="25" t="s">
        <v>22</v>
      </c>
      <c r="B538" s="9" t="s">
        <v>13</v>
      </c>
      <c r="C538" s="10" t="s">
        <v>23</v>
      </c>
      <c r="D538" s="10">
        <v>16.119515463809073</v>
      </c>
      <c r="E538" s="10">
        <v>16.675621982110144</v>
      </c>
      <c r="F538" s="10">
        <v>17.431449811007706</v>
      </c>
      <c r="G538" s="10">
        <v>18.033318696005757</v>
      </c>
      <c r="H538" s="10">
        <v>18.656615001150008</v>
      </c>
    </row>
    <row r="539" spans="1:8" ht="13.5" thickBot="1" x14ac:dyDescent="0.25">
      <c r="A539" s="26" t="s">
        <v>24</v>
      </c>
      <c r="B539" s="12" t="s">
        <v>13</v>
      </c>
      <c r="C539" s="13">
        <v>150.11683196202966</v>
      </c>
      <c r="D539" s="13">
        <v>154.65605729672964</v>
      </c>
      <c r="E539" s="13">
        <v>159.33384712955745</v>
      </c>
      <c r="F539" s="13">
        <v>170.46222117169097</v>
      </c>
      <c r="G539" s="13">
        <v>175.61850393975649</v>
      </c>
      <c r="H539" s="13">
        <v>180.81100761180747</v>
      </c>
    </row>
    <row r="540" spans="1:8" x14ac:dyDescent="0.2">
      <c r="A540" s="5" t="s">
        <v>25</v>
      </c>
      <c r="B540" s="6" t="s">
        <v>26</v>
      </c>
      <c r="C540" s="7">
        <v>61.920106999999973</v>
      </c>
      <c r="D540" s="7">
        <v>62.111701000000004</v>
      </c>
      <c r="E540" s="7">
        <v>62.293075999999999</v>
      </c>
      <c r="F540" s="7">
        <v>62.467545999999977</v>
      </c>
      <c r="G540" s="7">
        <v>62.636992000000021</v>
      </c>
      <c r="H540" s="7">
        <v>62.801175999999984</v>
      </c>
    </row>
    <row r="541" spans="1:8" x14ac:dyDescent="0.2">
      <c r="A541" s="28" t="s">
        <v>27</v>
      </c>
      <c r="B541" s="9" t="s">
        <v>26</v>
      </c>
      <c r="C541" s="10">
        <v>0</v>
      </c>
      <c r="D541" s="10">
        <v>0</v>
      </c>
      <c r="E541" s="10">
        <v>0</v>
      </c>
      <c r="F541" s="10">
        <v>0</v>
      </c>
      <c r="G541" s="10">
        <v>0</v>
      </c>
      <c r="H541" s="10">
        <v>0</v>
      </c>
    </row>
    <row r="542" spans="1:8" x14ac:dyDescent="0.2">
      <c r="A542" s="28" t="s">
        <v>28</v>
      </c>
      <c r="B542" s="9" t="s">
        <v>26</v>
      </c>
      <c r="C542" s="10">
        <v>39.903495999999997</v>
      </c>
      <c r="D542" s="10">
        <v>40.026967000000006</v>
      </c>
      <c r="E542" s="10">
        <v>40.143851999999995</v>
      </c>
      <c r="F542" s="10">
        <v>62.467545999999977</v>
      </c>
      <c r="G542" s="10">
        <v>62.636992000000021</v>
      </c>
      <c r="H542" s="10">
        <v>62.801175999999984</v>
      </c>
    </row>
    <row r="543" spans="1:8" x14ac:dyDescent="0.2">
      <c r="A543" s="28" t="s">
        <v>29</v>
      </c>
      <c r="B543" s="9" t="s">
        <v>26</v>
      </c>
      <c r="C543" s="10">
        <v>0</v>
      </c>
      <c r="D543" s="10">
        <v>0.75323099999999998</v>
      </c>
      <c r="E543" s="10">
        <v>0.75543000000000005</v>
      </c>
      <c r="F543" s="10">
        <v>40.210400999999983</v>
      </c>
      <c r="G543" s="10">
        <v>40.319475000000004</v>
      </c>
      <c r="H543" s="10">
        <v>40.425160999999989</v>
      </c>
    </row>
    <row r="544" spans="1:8" x14ac:dyDescent="0.2">
      <c r="A544" s="28" t="s">
        <v>30</v>
      </c>
      <c r="B544" s="9" t="s">
        <v>26</v>
      </c>
      <c r="C544" s="10">
        <v>0</v>
      </c>
      <c r="D544" s="10">
        <v>0</v>
      </c>
      <c r="E544" s="10">
        <v>0</v>
      </c>
      <c r="F544" s="10">
        <v>0</v>
      </c>
      <c r="G544" s="10">
        <v>0</v>
      </c>
      <c r="H544" s="10">
        <v>0</v>
      </c>
    </row>
    <row r="545" spans="1:8" x14ac:dyDescent="0.2">
      <c r="A545" s="28" t="s">
        <v>31</v>
      </c>
      <c r="B545" s="9" t="s">
        <v>26</v>
      </c>
      <c r="C545" s="10">
        <v>5.9855240000000016</v>
      </c>
      <c r="D545" s="10">
        <v>6.0040460000000007</v>
      </c>
      <c r="E545" s="10">
        <v>6.0215800000000019</v>
      </c>
      <c r="F545" s="10">
        <v>31.23377099999999</v>
      </c>
      <c r="G545" s="10">
        <v>31.318496000000003</v>
      </c>
      <c r="H545" s="10">
        <v>31.400590000000008</v>
      </c>
    </row>
    <row r="546" spans="1:8" x14ac:dyDescent="0.2">
      <c r="A546" s="28" t="s">
        <v>32</v>
      </c>
      <c r="B546" s="29" t="s">
        <v>26</v>
      </c>
      <c r="C546" s="10">
        <v>55.934582999999975</v>
      </c>
      <c r="D546" s="10">
        <v>56.107654999999987</v>
      </c>
      <c r="E546" s="10">
        <v>56.271496000000006</v>
      </c>
      <c r="F546" s="10">
        <v>31.233774999999991</v>
      </c>
      <c r="G546" s="10">
        <v>31.318496</v>
      </c>
      <c r="H546" s="10">
        <v>31.400585999999993</v>
      </c>
    </row>
    <row r="547" spans="1:8" ht="13.5" thickBot="1" x14ac:dyDescent="0.25">
      <c r="A547" s="28" t="s">
        <v>33</v>
      </c>
      <c r="B547" s="29" t="s">
        <v>26</v>
      </c>
      <c r="C547" s="10">
        <v>0</v>
      </c>
      <c r="D547" s="10">
        <v>0</v>
      </c>
      <c r="E547" s="10">
        <v>0</v>
      </c>
      <c r="F547" s="10">
        <v>0</v>
      </c>
      <c r="G547" s="10">
        <v>0</v>
      </c>
      <c r="H547" s="10">
        <v>0</v>
      </c>
    </row>
    <row r="548" spans="1:8" x14ac:dyDescent="0.2">
      <c r="A548" s="5" t="s">
        <v>25</v>
      </c>
      <c r="B548" s="6" t="s">
        <v>34</v>
      </c>
      <c r="C548" s="7">
        <v>536.6681847104345</v>
      </c>
      <c r="D548" s="7">
        <v>538.32875038389875</v>
      </c>
      <c r="E548" s="7">
        <v>539.90074689226799</v>
      </c>
      <c r="F548" s="7">
        <v>541.41289702770655</v>
      </c>
      <c r="G548" s="7">
        <v>542.88150361823557</v>
      </c>
      <c r="H548" s="7">
        <v>544.30450389241923</v>
      </c>
    </row>
    <row r="549" spans="1:8" x14ac:dyDescent="0.2">
      <c r="A549" s="28" t="s">
        <v>27</v>
      </c>
      <c r="B549" s="9" t="s">
        <v>34</v>
      </c>
      <c r="C549" s="10">
        <v>0</v>
      </c>
      <c r="D549" s="10">
        <v>0</v>
      </c>
      <c r="E549" s="10">
        <v>0</v>
      </c>
      <c r="F549" s="10">
        <v>0</v>
      </c>
      <c r="G549" s="10">
        <v>0</v>
      </c>
      <c r="H549" s="10">
        <v>0</v>
      </c>
    </row>
    <row r="550" spans="1:8" x14ac:dyDescent="0.2">
      <c r="A550" s="28" t="s">
        <v>28</v>
      </c>
      <c r="B550" s="9" t="s">
        <v>34</v>
      </c>
      <c r="C550" s="10">
        <v>345.8478642796934</v>
      </c>
      <c r="D550" s="10">
        <v>346.9180006319188</v>
      </c>
      <c r="E550" s="10">
        <v>347.93105541830465</v>
      </c>
      <c r="F550" s="10">
        <v>541.41289702770655</v>
      </c>
      <c r="G550" s="10">
        <v>542.88150361823557</v>
      </c>
      <c r="H550" s="10">
        <v>544.30450389241923</v>
      </c>
    </row>
    <row r="551" spans="1:8" x14ac:dyDescent="0.2">
      <c r="A551" s="28" t="s">
        <v>29</v>
      </c>
      <c r="B551" s="9" t="s">
        <v>34</v>
      </c>
      <c r="C551" s="10">
        <v>0</v>
      </c>
      <c r="D551" s="10">
        <v>6.5283335740622261</v>
      </c>
      <c r="E551" s="10">
        <v>6.5473925420672119</v>
      </c>
      <c r="F551" s="10">
        <v>348.50784271333129</v>
      </c>
      <c r="G551" s="10">
        <v>349.45319872796341</v>
      </c>
      <c r="H551" s="10">
        <v>350.36919058452304</v>
      </c>
    </row>
    <row r="552" spans="1:8" x14ac:dyDescent="0.2">
      <c r="A552" s="28" t="s">
        <v>30</v>
      </c>
      <c r="B552" s="9" t="s">
        <v>34</v>
      </c>
      <c r="C552" s="10">
        <v>0</v>
      </c>
      <c r="D552" s="10">
        <v>0</v>
      </c>
      <c r="E552" s="10">
        <v>0</v>
      </c>
      <c r="F552" s="10">
        <v>0</v>
      </c>
      <c r="G552" s="10">
        <v>0</v>
      </c>
      <c r="H552" s="10">
        <v>0</v>
      </c>
    </row>
    <row r="553" spans="1:8" x14ac:dyDescent="0.2">
      <c r="A553" s="28" t="s">
        <v>31</v>
      </c>
      <c r="B553" s="9" t="s">
        <v>34</v>
      </c>
      <c r="C553" s="10">
        <v>51.877176175111281</v>
      </c>
      <c r="D553" s="10">
        <v>52.037708328539345</v>
      </c>
      <c r="E553" s="10">
        <v>52.189677380380836</v>
      </c>
      <c r="F553" s="10">
        <v>270.70643117963954</v>
      </c>
      <c r="G553" s="10">
        <v>271.44075180911773</v>
      </c>
      <c r="H553" s="10">
        <v>272.15226928042352</v>
      </c>
    </row>
    <row r="554" spans="1:8" x14ac:dyDescent="0.2">
      <c r="A554" s="28" t="s">
        <v>32</v>
      </c>
      <c r="B554" s="29" t="s">
        <v>34</v>
      </c>
      <c r="C554" s="10">
        <v>484.79100853532333</v>
      </c>
      <c r="D554" s="10">
        <v>486.29104205535924</v>
      </c>
      <c r="E554" s="10">
        <v>487.71106951188727</v>
      </c>
      <c r="F554" s="10">
        <v>270.70646584806701</v>
      </c>
      <c r="G554" s="10">
        <v>271.44075180911767</v>
      </c>
      <c r="H554" s="10">
        <v>272.15223461199588</v>
      </c>
    </row>
    <row r="555" spans="1:8" ht="13.5" thickBot="1" x14ac:dyDescent="0.25">
      <c r="A555" s="28" t="s">
        <v>33</v>
      </c>
      <c r="B555" s="29" t="s">
        <v>34</v>
      </c>
      <c r="C555" s="10">
        <v>0</v>
      </c>
      <c r="D555" s="10">
        <v>0</v>
      </c>
      <c r="E555" s="10">
        <v>0</v>
      </c>
      <c r="F555" s="10">
        <v>0</v>
      </c>
      <c r="G555" s="10">
        <v>0</v>
      </c>
      <c r="H555" s="10">
        <v>0</v>
      </c>
    </row>
    <row r="556" spans="1:8" x14ac:dyDescent="0.2">
      <c r="A556" s="5" t="s">
        <v>35</v>
      </c>
      <c r="B556" s="6" t="s">
        <v>36</v>
      </c>
      <c r="C556" s="32">
        <v>0.64443519130223748</v>
      </c>
      <c r="D556" s="32">
        <v>0.64443520875398352</v>
      </c>
      <c r="E556" s="32">
        <v>0.64443521780815571</v>
      </c>
      <c r="F556" s="32">
        <v>1</v>
      </c>
      <c r="G556" s="32">
        <v>1</v>
      </c>
      <c r="H556" s="32">
        <v>1</v>
      </c>
    </row>
    <row r="557" spans="1:8" x14ac:dyDescent="0.2">
      <c r="A557" s="25" t="s">
        <v>37</v>
      </c>
      <c r="B557" s="9" t="s">
        <v>36</v>
      </c>
      <c r="C557" s="33">
        <v>0</v>
      </c>
      <c r="D557" s="33">
        <v>1.2127038671827711E-2</v>
      </c>
      <c r="E557" s="33">
        <v>1.212702997681476E-2</v>
      </c>
      <c r="F557" s="33">
        <v>0.64370066658293246</v>
      </c>
      <c r="G557" s="33">
        <v>0.64370069048015577</v>
      </c>
      <c r="H557" s="33">
        <v>0.64370070076394748</v>
      </c>
    </row>
    <row r="558" spans="1:8" x14ac:dyDescent="0.2">
      <c r="A558" s="25" t="s">
        <v>38</v>
      </c>
      <c r="B558" s="9" t="s">
        <v>36</v>
      </c>
      <c r="C558" s="33">
        <v>0</v>
      </c>
      <c r="D558" s="33">
        <v>0</v>
      </c>
      <c r="E558" s="33">
        <v>0</v>
      </c>
      <c r="F558" s="33">
        <v>0</v>
      </c>
      <c r="G558" s="33">
        <v>0</v>
      </c>
      <c r="H558" s="33">
        <v>0</v>
      </c>
    </row>
    <row r="559" spans="1:8" x14ac:dyDescent="0.2">
      <c r="A559" s="25" t="s">
        <v>39</v>
      </c>
      <c r="B559" s="9" t="s">
        <v>36</v>
      </c>
      <c r="C559" s="33">
        <v>9.6665272235398503E-2</v>
      </c>
      <c r="D559" s="33">
        <v>9.6665296608122203E-2</v>
      </c>
      <c r="E559" s="33">
        <v>9.6665317988150118E-2</v>
      </c>
      <c r="F559" s="33">
        <v>0.49999996798337493</v>
      </c>
      <c r="G559" s="33">
        <v>0.49999999999999989</v>
      </c>
      <c r="H559" s="33">
        <v>0.50000003184653763</v>
      </c>
    </row>
    <row r="560" spans="1:8" ht="13.5" thickBot="1" x14ac:dyDescent="0.25">
      <c r="A560" s="26" t="s">
        <v>40</v>
      </c>
      <c r="B560" s="12" t="s">
        <v>36</v>
      </c>
      <c r="C560" s="34">
        <v>0.90333472776460155</v>
      </c>
      <c r="D560" s="34">
        <v>0.90333470339187749</v>
      </c>
      <c r="E560" s="34">
        <v>0.90333468201185008</v>
      </c>
      <c r="F560" s="34">
        <v>0.50000003201662513</v>
      </c>
      <c r="G560" s="34">
        <v>0.49999999999999983</v>
      </c>
      <c r="H560" s="34">
        <v>0.49999996815346265</v>
      </c>
    </row>
    <row r="561" spans="1:8" x14ac:dyDescent="0.2">
      <c r="B561" s="38"/>
    </row>
    <row r="562" spans="1:8" ht="13.5" thickBot="1" x14ac:dyDescent="0.25">
      <c r="B562" s="38"/>
    </row>
    <row r="563" spans="1:8" ht="13.5" thickBot="1" x14ac:dyDescent="0.25">
      <c r="A563" s="1" t="s">
        <v>51</v>
      </c>
      <c r="B563" s="2" t="s">
        <v>1</v>
      </c>
      <c r="C563" s="3">
        <v>2025</v>
      </c>
      <c r="D563" s="3">
        <v>2026</v>
      </c>
      <c r="E563" s="3">
        <v>2027</v>
      </c>
      <c r="F563" s="3">
        <v>2028</v>
      </c>
      <c r="G563" s="3">
        <v>2029</v>
      </c>
      <c r="H563" s="3">
        <v>2030</v>
      </c>
    </row>
    <row r="564" spans="1:8" x14ac:dyDescent="0.2">
      <c r="A564" s="5" t="s">
        <v>2</v>
      </c>
      <c r="B564" s="6" t="s">
        <v>3</v>
      </c>
      <c r="C564" s="7">
        <v>119749.71874140002</v>
      </c>
      <c r="D564" s="7">
        <v>124792.59304380001</v>
      </c>
      <c r="E564" s="7">
        <v>129282.47551230004</v>
      </c>
      <c r="F564" s="7">
        <v>1299601.2741568999</v>
      </c>
      <c r="G564" s="7">
        <v>1327911.7577396</v>
      </c>
      <c r="H564" s="7">
        <v>1357177.5569517</v>
      </c>
    </row>
    <row r="565" spans="1:8" x14ac:dyDescent="0.2">
      <c r="A565" s="8" t="s">
        <v>4</v>
      </c>
      <c r="B565" s="9" t="s">
        <v>3</v>
      </c>
      <c r="C565" s="10">
        <v>29836.166673000003</v>
      </c>
      <c r="D565" s="10">
        <v>31136.968580000001</v>
      </c>
      <c r="E565" s="10">
        <v>32477.010384000001</v>
      </c>
      <c r="F565" s="10">
        <v>77252.087072000009</v>
      </c>
      <c r="G565" s="10">
        <v>80560.101262000011</v>
      </c>
      <c r="H565" s="10">
        <v>83901.620095999999</v>
      </c>
    </row>
    <row r="566" spans="1:8" x14ac:dyDescent="0.2">
      <c r="A566" s="8" t="s">
        <v>5</v>
      </c>
      <c r="B566" s="9" t="s">
        <v>3</v>
      </c>
      <c r="C566" s="10">
        <v>0</v>
      </c>
      <c r="D566" s="10">
        <v>0</v>
      </c>
      <c r="E566" s="10">
        <v>0</v>
      </c>
      <c r="F566" s="10">
        <v>0</v>
      </c>
      <c r="G566" s="10">
        <v>0</v>
      </c>
      <c r="H566" s="10">
        <v>0</v>
      </c>
    </row>
    <row r="567" spans="1:8" x14ac:dyDescent="0.2">
      <c r="A567" s="8" t="s">
        <v>6</v>
      </c>
      <c r="B567" s="9" t="s">
        <v>3</v>
      </c>
      <c r="C567" s="10">
        <v>0</v>
      </c>
      <c r="D567" s="10">
        <v>0</v>
      </c>
      <c r="E567" s="10">
        <v>0</v>
      </c>
      <c r="F567" s="10">
        <v>0</v>
      </c>
      <c r="G567" s="10">
        <v>0</v>
      </c>
      <c r="H567" s="10">
        <v>0</v>
      </c>
    </row>
    <row r="568" spans="1:8" x14ac:dyDescent="0.2">
      <c r="A568" s="8" t="s">
        <v>7</v>
      </c>
      <c r="B568" s="9" t="s">
        <v>3</v>
      </c>
      <c r="C568" s="10">
        <v>0</v>
      </c>
      <c r="D568" s="10">
        <v>0</v>
      </c>
      <c r="E568" s="10">
        <v>0</v>
      </c>
      <c r="F568" s="10">
        <v>472448.19657299994</v>
      </c>
      <c r="G568" s="10">
        <v>472383.26656399993</v>
      </c>
      <c r="H568" s="10">
        <v>472349.26202600001</v>
      </c>
    </row>
    <row r="569" spans="1:8" x14ac:dyDescent="0.2">
      <c r="A569" s="8" t="s">
        <v>8</v>
      </c>
      <c r="B569" s="9" t="s">
        <v>3</v>
      </c>
      <c r="C569" s="10">
        <v>0</v>
      </c>
      <c r="D569" s="10">
        <v>0</v>
      </c>
      <c r="E569" s="10">
        <v>0</v>
      </c>
      <c r="F569" s="10">
        <v>586672.61212499999</v>
      </c>
      <c r="G569" s="10">
        <v>607670.75315699994</v>
      </c>
      <c r="H569" s="10">
        <v>629427.05940200004</v>
      </c>
    </row>
    <row r="570" spans="1:8" x14ac:dyDescent="0.2">
      <c r="A570" s="8" t="s">
        <v>9</v>
      </c>
      <c r="B570" s="9" t="s">
        <v>3</v>
      </c>
      <c r="C570" s="10">
        <v>79027.214001000015</v>
      </c>
      <c r="D570" s="10">
        <v>82310.843278</v>
      </c>
      <c r="E570" s="10">
        <v>85052.512809000022</v>
      </c>
      <c r="F570" s="10">
        <v>45082.808009</v>
      </c>
      <c r="G570" s="10">
        <v>46578.386053000002</v>
      </c>
      <c r="H570" s="10">
        <v>48119.837522999995</v>
      </c>
    </row>
    <row r="571" spans="1:8" ht="13.5" thickBot="1" x14ac:dyDescent="0.25">
      <c r="A571" s="11" t="s">
        <v>10</v>
      </c>
      <c r="B571" s="12" t="s">
        <v>3</v>
      </c>
      <c r="C571" s="13">
        <v>10886.338067400002</v>
      </c>
      <c r="D571" s="13">
        <v>11344.7811858</v>
      </c>
      <c r="E571" s="13">
        <v>11752.952319300004</v>
      </c>
      <c r="F571" s="13">
        <v>118145.57037789999</v>
      </c>
      <c r="G571" s="13">
        <v>120719.2507036</v>
      </c>
      <c r="H571" s="13">
        <v>123379.77790470001</v>
      </c>
    </row>
    <row r="572" spans="1:8" x14ac:dyDescent="0.2">
      <c r="A572" s="14" t="s">
        <v>11</v>
      </c>
      <c r="B572" s="15" t="s">
        <v>12</v>
      </c>
      <c r="C572" s="16">
        <v>1971.9919303002387</v>
      </c>
      <c r="D572" s="16">
        <v>2048.6969201283368</v>
      </c>
      <c r="E572" s="16">
        <v>2116.2268096036364</v>
      </c>
      <c r="F572" s="16">
        <v>21213.776714492946</v>
      </c>
      <c r="G572" s="16">
        <v>21617.2597963763</v>
      </c>
      <c r="H572" s="16">
        <v>22035.922280161736</v>
      </c>
    </row>
    <row r="573" spans="1:8" ht="13.5" thickBot="1" x14ac:dyDescent="0.25">
      <c r="A573" s="17" t="s">
        <v>56</v>
      </c>
      <c r="B573" s="18" t="s">
        <v>12</v>
      </c>
      <c r="C573" s="19">
        <v>2366.3903163602863</v>
      </c>
      <c r="D573" s="19">
        <v>2458.4363041540041</v>
      </c>
      <c r="E573" s="19">
        <v>2539.4721715243636</v>
      </c>
      <c r="F573" s="19">
        <v>25456.532057391534</v>
      </c>
      <c r="G573" s="19">
        <v>25940.711755651559</v>
      </c>
      <c r="H573" s="19">
        <v>26443.106736194084</v>
      </c>
    </row>
    <row r="574" spans="1:8" x14ac:dyDescent="0.2">
      <c r="A574" s="14" t="s">
        <v>11</v>
      </c>
      <c r="B574" s="15" t="s">
        <v>13</v>
      </c>
      <c r="C574" s="16">
        <v>227.52597378808829</v>
      </c>
      <c r="D574" s="16">
        <v>236.37610001674196</v>
      </c>
      <c r="E574" s="16">
        <v>244.16761458968961</v>
      </c>
      <c r="F574" s="16">
        <v>2447.6191461661865</v>
      </c>
      <c r="G574" s="16">
        <v>2494.1725218174511</v>
      </c>
      <c r="H574" s="16">
        <v>2542.4772779618224</v>
      </c>
    </row>
    <row r="575" spans="1:8" ht="13.5" thickBot="1" x14ac:dyDescent="0.25">
      <c r="A575" s="17" t="s">
        <v>56</v>
      </c>
      <c r="B575" s="18" t="s">
        <v>13</v>
      </c>
      <c r="C575" s="19">
        <v>273.03116854570595</v>
      </c>
      <c r="D575" s="19">
        <v>283.65132002009034</v>
      </c>
      <c r="E575" s="19">
        <v>293.00113750762756</v>
      </c>
      <c r="F575" s="19">
        <v>2937.1429753994239</v>
      </c>
      <c r="G575" s="19">
        <v>2993.007026180941</v>
      </c>
      <c r="H575" s="19">
        <v>3050.9727335541866</v>
      </c>
    </row>
    <row r="576" spans="1:8" x14ac:dyDescent="0.2">
      <c r="A576" s="20" t="s">
        <v>14</v>
      </c>
      <c r="B576" s="6" t="s">
        <v>12</v>
      </c>
      <c r="C576" s="7">
        <v>491.33042255662383</v>
      </c>
      <c r="D576" s="7">
        <v>511.16985452485596</v>
      </c>
      <c r="E576" s="7">
        <v>531.61667734199273</v>
      </c>
      <c r="F576" s="7">
        <v>1261.0087097191652</v>
      </c>
      <c r="G576" s="7">
        <v>1311.4490688503549</v>
      </c>
      <c r="H576" s="7">
        <v>1362.275385519737</v>
      </c>
    </row>
    <row r="577" spans="1:8" x14ac:dyDescent="0.2">
      <c r="A577" s="8" t="s">
        <v>15</v>
      </c>
      <c r="B577" s="9" t="s">
        <v>12</v>
      </c>
      <c r="C577" s="10">
        <v>0</v>
      </c>
      <c r="D577" s="10">
        <v>0</v>
      </c>
      <c r="E577" s="10">
        <v>0</v>
      </c>
      <c r="F577" s="10">
        <v>0</v>
      </c>
      <c r="G577" s="10">
        <v>0</v>
      </c>
      <c r="H577" s="10">
        <v>0</v>
      </c>
    </row>
    <row r="578" spans="1:8" x14ac:dyDescent="0.2">
      <c r="A578" s="8" t="s">
        <v>16</v>
      </c>
      <c r="B578" s="9" t="s">
        <v>12</v>
      </c>
      <c r="C578" s="10">
        <v>0</v>
      </c>
      <c r="D578" s="10">
        <v>0</v>
      </c>
      <c r="E578" s="10">
        <v>0</v>
      </c>
      <c r="F578" s="10">
        <v>0</v>
      </c>
      <c r="G578" s="10">
        <v>0</v>
      </c>
      <c r="H578" s="10">
        <v>0</v>
      </c>
    </row>
    <row r="579" spans="1:8" x14ac:dyDescent="0.2">
      <c r="A579" s="8" t="s">
        <v>42</v>
      </c>
      <c r="B579" s="9" t="s">
        <v>12</v>
      </c>
      <c r="C579" s="10">
        <v>0</v>
      </c>
      <c r="D579" s="10">
        <v>0</v>
      </c>
      <c r="E579" s="10">
        <v>0</v>
      </c>
      <c r="F579" s="10">
        <v>7711.9119152652456</v>
      </c>
      <c r="G579" s="10">
        <v>7689.9927553599828</v>
      </c>
      <c r="H579" s="10">
        <v>7669.3366861113782</v>
      </c>
    </row>
    <row r="580" spans="1:8" x14ac:dyDescent="0.2">
      <c r="A580" s="8" t="s">
        <v>18</v>
      </c>
      <c r="B580" s="9" t="s">
        <v>12</v>
      </c>
      <c r="C580" s="10">
        <v>0</v>
      </c>
      <c r="D580" s="10">
        <v>0</v>
      </c>
      <c r="E580" s="10">
        <v>0</v>
      </c>
      <c r="F580" s="10">
        <v>9576.4308989324181</v>
      </c>
      <c r="G580" s="10">
        <v>9892.3565252673143</v>
      </c>
      <c r="H580" s="10">
        <v>10219.742944442774</v>
      </c>
    </row>
    <row r="581" spans="1:8" x14ac:dyDescent="0.2">
      <c r="A581" s="8" t="s">
        <v>19</v>
      </c>
      <c r="B581" s="9" t="s">
        <v>12</v>
      </c>
      <c r="C581" s="10">
        <v>1301.3895140799568</v>
      </c>
      <c r="D581" s="10">
        <v>1351.2818910463595</v>
      </c>
      <c r="E581" s="10">
        <v>1392.2258768431309</v>
      </c>
      <c r="F581" s="10">
        <v>735.90003471312207</v>
      </c>
      <c r="G581" s="10">
        <v>758.2560108644368</v>
      </c>
      <c r="H581" s="10">
        <v>781.30160225496206</v>
      </c>
    </row>
    <row r="582" spans="1:8" ht="13.5" thickBot="1" x14ac:dyDescent="0.25">
      <c r="A582" s="11" t="s">
        <v>20</v>
      </c>
      <c r="B582" s="12" t="s">
        <v>12</v>
      </c>
      <c r="C582" s="13">
        <v>179.27199366365807</v>
      </c>
      <c r="D582" s="13">
        <v>186.24517455712154</v>
      </c>
      <c r="E582" s="13">
        <v>192.3842554185124</v>
      </c>
      <c r="F582" s="13">
        <v>1928.525155862995</v>
      </c>
      <c r="G582" s="13">
        <v>1965.205436034209</v>
      </c>
      <c r="H582" s="13">
        <v>2003.2656618328851</v>
      </c>
    </row>
    <row r="583" spans="1:8" x14ac:dyDescent="0.2">
      <c r="A583" s="20" t="s">
        <v>14</v>
      </c>
      <c r="B583" s="6" t="s">
        <v>13</v>
      </c>
      <c r="C583" s="7">
        <v>56.68909244820717</v>
      </c>
      <c r="D583" s="7">
        <v>58.978141408608991</v>
      </c>
      <c r="E583" s="7">
        <v>61.337270368955828</v>
      </c>
      <c r="F583" s="7">
        <v>145.49361497155368</v>
      </c>
      <c r="G583" s="7">
        <v>151.31336080986321</v>
      </c>
      <c r="H583" s="7">
        <v>157.17763794841227</v>
      </c>
    </row>
    <row r="584" spans="1:8" x14ac:dyDescent="0.2">
      <c r="A584" s="8" t="s">
        <v>15</v>
      </c>
      <c r="B584" s="9" t="s">
        <v>13</v>
      </c>
      <c r="C584" s="10">
        <v>0</v>
      </c>
      <c r="D584" s="10">
        <v>0</v>
      </c>
      <c r="E584" s="10">
        <v>0</v>
      </c>
      <c r="F584" s="10">
        <v>0</v>
      </c>
      <c r="G584" s="10">
        <v>0</v>
      </c>
      <c r="H584" s="10">
        <v>0</v>
      </c>
    </row>
    <row r="585" spans="1:8" x14ac:dyDescent="0.2">
      <c r="A585" s="8" t="s">
        <v>16</v>
      </c>
      <c r="B585" s="9" t="s">
        <v>13</v>
      </c>
      <c r="C585" s="10">
        <v>0</v>
      </c>
      <c r="D585" s="10">
        <v>0</v>
      </c>
      <c r="E585" s="10">
        <v>0</v>
      </c>
      <c r="F585" s="10">
        <v>0</v>
      </c>
      <c r="G585" s="10">
        <v>0</v>
      </c>
      <c r="H585" s="10">
        <v>0</v>
      </c>
    </row>
    <row r="586" spans="1:8" x14ac:dyDescent="0.2">
      <c r="A586" s="8" t="s">
        <v>17</v>
      </c>
      <c r="B586" s="9" t="s">
        <v>13</v>
      </c>
      <c r="C586" s="10">
        <v>0</v>
      </c>
      <c r="D586" s="10">
        <v>0</v>
      </c>
      <c r="E586" s="10">
        <v>0</v>
      </c>
      <c r="F586" s="10">
        <v>889.79079545296952</v>
      </c>
      <c r="G586" s="10">
        <v>887.26179007245435</v>
      </c>
      <c r="H586" s="10">
        <v>884.87851851935659</v>
      </c>
    </row>
    <row r="587" spans="1:8" x14ac:dyDescent="0.2">
      <c r="A587" s="8" t="s">
        <v>18</v>
      </c>
      <c r="B587" s="9" t="s">
        <v>13</v>
      </c>
      <c r="C587" s="10">
        <v>0</v>
      </c>
      <c r="D587" s="10">
        <v>0</v>
      </c>
      <c r="E587" s="10">
        <v>0</v>
      </c>
      <c r="F587" s="10">
        <v>1104.9166744623531</v>
      </c>
      <c r="G587" s="10">
        <v>1141.3677799014686</v>
      </c>
      <c r="H587" s="10">
        <v>1179.1412173498416</v>
      </c>
    </row>
    <row r="588" spans="1:8" x14ac:dyDescent="0.2">
      <c r="A588" s="8" t="s">
        <v>19</v>
      </c>
      <c r="B588" s="9" t="s">
        <v>13</v>
      </c>
      <c r="C588" s="10">
        <v>150.15270190460041</v>
      </c>
      <c r="D588" s="10">
        <v>155.90922224297461</v>
      </c>
      <c r="E588" s="10">
        <v>160.63328834894378</v>
      </c>
      <c r="F588" s="10">
        <v>84.907229809656812</v>
      </c>
      <c r="G588" s="10">
        <v>87.486634504805181</v>
      </c>
      <c r="H588" s="10">
        <v>90.145606147682713</v>
      </c>
    </row>
    <row r="589" spans="1:8" ht="13.5" thickBot="1" x14ac:dyDescent="0.25">
      <c r="A589" s="11" t="s">
        <v>20</v>
      </c>
      <c r="B589" s="12" t="s">
        <v>13</v>
      </c>
      <c r="C589" s="13">
        <v>20.684179435280754</v>
      </c>
      <c r="D589" s="13">
        <v>21.48873636515836</v>
      </c>
      <c r="E589" s="13">
        <v>22.197055871789964</v>
      </c>
      <c r="F589" s="13">
        <v>222.51083146965331</v>
      </c>
      <c r="G589" s="13">
        <v>226.7429565288592</v>
      </c>
      <c r="H589" s="13">
        <v>231.13429799652928</v>
      </c>
    </row>
    <row r="590" spans="1:8" x14ac:dyDescent="0.2">
      <c r="A590" s="5" t="s">
        <v>21</v>
      </c>
      <c r="B590" s="6" t="s">
        <v>12</v>
      </c>
      <c r="C590" s="7" t="s">
        <v>23</v>
      </c>
      <c r="D590" s="7" t="s">
        <v>23</v>
      </c>
      <c r="E590" s="7" t="s">
        <v>23</v>
      </c>
      <c r="F590" s="7">
        <v>7711.9119152652456</v>
      </c>
      <c r="G590" s="7">
        <v>7689.9927553599828</v>
      </c>
      <c r="H590" s="7">
        <v>7669.3366861113782</v>
      </c>
    </row>
    <row r="591" spans="1:8" x14ac:dyDescent="0.2">
      <c r="A591" s="25" t="s">
        <v>22</v>
      </c>
      <c r="B591" s="9" t="s">
        <v>12</v>
      </c>
      <c r="C591" s="10" t="s">
        <v>23</v>
      </c>
      <c r="D591" s="10" t="s">
        <v>23</v>
      </c>
      <c r="E591" s="10" t="s">
        <v>23</v>
      </c>
      <c r="F591" s="10" t="s">
        <v>23</v>
      </c>
      <c r="G591" s="10" t="s">
        <v>23</v>
      </c>
      <c r="H591" s="10" t="s">
        <v>23</v>
      </c>
    </row>
    <row r="592" spans="1:8" ht="13.5" thickBot="1" x14ac:dyDescent="0.25">
      <c r="A592" s="26" t="s">
        <v>24</v>
      </c>
      <c r="B592" s="12" t="s">
        <v>12</v>
      </c>
      <c r="C592" s="13">
        <v>1301.3895140799568</v>
      </c>
      <c r="D592" s="13">
        <v>1351.2818910463595</v>
      </c>
      <c r="E592" s="13">
        <v>1392.2258768431309</v>
      </c>
      <c r="F592" s="13">
        <v>1477.4143375572689</v>
      </c>
      <c r="G592" s="13">
        <v>1522.2969339132253</v>
      </c>
      <c r="H592" s="13">
        <v>1568.5638124196055</v>
      </c>
    </row>
    <row r="593" spans="1:8" x14ac:dyDescent="0.2">
      <c r="A593" s="5" t="s">
        <v>21</v>
      </c>
      <c r="B593" s="6" t="s">
        <v>13</v>
      </c>
      <c r="C593" s="7" t="s">
        <v>23</v>
      </c>
      <c r="D593" s="7" t="s">
        <v>23</v>
      </c>
      <c r="E593" s="7" t="s">
        <v>23</v>
      </c>
      <c r="F593" s="7">
        <v>889.79079545296952</v>
      </c>
      <c r="G593" s="7">
        <v>887.26179007245435</v>
      </c>
      <c r="H593" s="7">
        <v>884.87851851935659</v>
      </c>
    </row>
    <row r="594" spans="1:8" x14ac:dyDescent="0.2">
      <c r="A594" s="25" t="s">
        <v>22</v>
      </c>
      <c r="B594" s="9" t="s">
        <v>13</v>
      </c>
      <c r="C594" s="10" t="s">
        <v>23</v>
      </c>
      <c r="D594" s="10" t="s">
        <v>23</v>
      </c>
      <c r="E594" s="10" t="s">
        <v>23</v>
      </c>
      <c r="F594" s="10" t="s">
        <v>23</v>
      </c>
      <c r="G594" s="10" t="s">
        <v>23</v>
      </c>
      <c r="H594" s="10" t="s">
        <v>23</v>
      </c>
    </row>
    <row r="595" spans="1:8" ht="13.5" thickBot="1" x14ac:dyDescent="0.25">
      <c r="A595" s="26" t="s">
        <v>24</v>
      </c>
      <c r="B595" s="12" t="s">
        <v>13</v>
      </c>
      <c r="C595" s="13">
        <v>150.15270190460041</v>
      </c>
      <c r="D595" s="13">
        <v>155.90922224297461</v>
      </c>
      <c r="E595" s="13">
        <v>160.63328834894378</v>
      </c>
      <c r="F595" s="13">
        <v>170.46222688650741</v>
      </c>
      <c r="G595" s="13">
        <v>175.64072497522523</v>
      </c>
      <c r="H595" s="13">
        <v>180.97893981502762</v>
      </c>
    </row>
    <row r="596" spans="1:8" x14ac:dyDescent="0.2">
      <c r="A596" s="5" t="s">
        <v>25</v>
      </c>
      <c r="B596" s="6" t="s">
        <v>26</v>
      </c>
      <c r="C596" s="7">
        <v>60.725258000000004</v>
      </c>
      <c r="D596" s="7">
        <v>60.913154999999996</v>
      </c>
      <c r="E596" s="7">
        <v>61.091030000000003</v>
      </c>
      <c r="F596" s="7">
        <v>61.262135999999998</v>
      </c>
      <c r="G596" s="7">
        <v>61.428311000000001</v>
      </c>
      <c r="H596" s="7">
        <v>61.589324000000005</v>
      </c>
    </row>
    <row r="597" spans="1:8" x14ac:dyDescent="0.2">
      <c r="A597" s="28" t="s">
        <v>27</v>
      </c>
      <c r="B597" s="9" t="s">
        <v>26</v>
      </c>
      <c r="C597" s="10">
        <v>0</v>
      </c>
      <c r="D597" s="10">
        <v>0</v>
      </c>
      <c r="E597" s="10">
        <v>0</v>
      </c>
      <c r="F597" s="10">
        <v>0</v>
      </c>
      <c r="G597" s="10">
        <v>0</v>
      </c>
      <c r="H597" s="10">
        <v>0</v>
      </c>
    </row>
    <row r="598" spans="1:8" x14ac:dyDescent="0.2">
      <c r="A598" s="28" t="s">
        <v>28</v>
      </c>
      <c r="B598" s="9" t="s">
        <v>26</v>
      </c>
      <c r="C598" s="10">
        <v>0</v>
      </c>
      <c r="D598" s="10">
        <v>0</v>
      </c>
      <c r="E598" s="10">
        <v>0</v>
      </c>
      <c r="F598" s="10">
        <v>61.262135999999998</v>
      </c>
      <c r="G598" s="10">
        <v>61.428311000000001</v>
      </c>
      <c r="H598" s="10">
        <v>61.589324000000005</v>
      </c>
    </row>
    <row r="599" spans="1:8" x14ac:dyDescent="0.2">
      <c r="A599" s="28" t="s">
        <v>29</v>
      </c>
      <c r="B599" s="9" t="s">
        <v>26</v>
      </c>
      <c r="C599" s="10">
        <v>0</v>
      </c>
      <c r="D599" s="10">
        <v>0</v>
      </c>
      <c r="E599" s="10">
        <v>0</v>
      </c>
      <c r="F599" s="10">
        <v>0</v>
      </c>
      <c r="G599" s="10">
        <v>0</v>
      </c>
      <c r="H599" s="10">
        <v>0</v>
      </c>
    </row>
    <row r="600" spans="1:8" x14ac:dyDescent="0.2">
      <c r="A600" s="28" t="s">
        <v>30</v>
      </c>
      <c r="B600" s="9" t="s">
        <v>26</v>
      </c>
      <c r="C600" s="10">
        <v>0</v>
      </c>
      <c r="D600" s="10">
        <v>0</v>
      </c>
      <c r="E600" s="10">
        <v>0</v>
      </c>
      <c r="F600" s="10">
        <v>21.558145</v>
      </c>
      <c r="G600" s="10">
        <v>21.616620999999999</v>
      </c>
      <c r="H600" s="10">
        <v>21.673281999999997</v>
      </c>
    </row>
    <row r="601" spans="1:8" x14ac:dyDescent="0.2">
      <c r="A601" s="28" t="s">
        <v>31</v>
      </c>
      <c r="B601" s="9" t="s">
        <v>26</v>
      </c>
      <c r="C601" s="10">
        <v>0</v>
      </c>
      <c r="D601" s="10">
        <v>0</v>
      </c>
      <c r="E601" s="10">
        <v>0</v>
      </c>
      <c r="F601" s="10">
        <v>9.1893229999999964</v>
      </c>
      <c r="G601" s="10">
        <v>9.2142520000000019</v>
      </c>
      <c r="H601" s="10">
        <v>9.2384009999999996</v>
      </c>
    </row>
    <row r="602" spans="1:8" x14ac:dyDescent="0.2">
      <c r="A602" s="28" t="s">
        <v>32</v>
      </c>
      <c r="B602" s="29" t="s">
        <v>26</v>
      </c>
      <c r="C602" s="10">
        <v>60.725258000000004</v>
      </c>
      <c r="D602" s="10">
        <v>60.913154999999996</v>
      </c>
      <c r="E602" s="10">
        <v>61.091030000000003</v>
      </c>
      <c r="F602" s="10">
        <v>30.514668000000007</v>
      </c>
      <c r="G602" s="10">
        <v>30.597437999999997</v>
      </c>
      <c r="H602" s="10">
        <v>30.677640999999998</v>
      </c>
    </row>
    <row r="603" spans="1:8" ht="13.5" thickBot="1" x14ac:dyDescent="0.25">
      <c r="A603" s="28" t="s">
        <v>33</v>
      </c>
      <c r="B603" s="29" t="s">
        <v>26</v>
      </c>
      <c r="C603" s="10">
        <v>0</v>
      </c>
      <c r="D603" s="10">
        <v>0</v>
      </c>
      <c r="E603" s="10">
        <v>0</v>
      </c>
      <c r="F603" s="10">
        <v>0</v>
      </c>
      <c r="G603" s="10">
        <v>0</v>
      </c>
      <c r="H603" s="10">
        <v>0</v>
      </c>
    </row>
    <row r="604" spans="1:8" x14ac:dyDescent="0.2">
      <c r="A604" s="5" t="s">
        <v>25</v>
      </c>
      <c r="B604" s="6" t="s">
        <v>34</v>
      </c>
      <c r="C604" s="7">
        <v>526.31230073508777</v>
      </c>
      <c r="D604" s="7">
        <v>527.94082411445675</v>
      </c>
      <c r="E604" s="7">
        <v>529.48248574878448</v>
      </c>
      <c r="F604" s="7">
        <v>530.96547973671579</v>
      </c>
      <c r="G604" s="7">
        <v>532.40573622067598</v>
      </c>
      <c r="H604" s="7">
        <v>533.80125309897835</v>
      </c>
    </row>
    <row r="605" spans="1:8" x14ac:dyDescent="0.2">
      <c r="A605" s="28" t="s">
        <v>27</v>
      </c>
      <c r="B605" s="9" t="s">
        <v>34</v>
      </c>
      <c r="C605" s="10">
        <v>0</v>
      </c>
      <c r="D605" s="10">
        <v>0</v>
      </c>
      <c r="E605" s="10">
        <v>0</v>
      </c>
      <c r="F605" s="10">
        <v>0</v>
      </c>
      <c r="G605" s="10">
        <v>0</v>
      </c>
      <c r="H605" s="10">
        <v>0</v>
      </c>
    </row>
    <row r="606" spans="1:8" x14ac:dyDescent="0.2">
      <c r="A606" s="28" t="s">
        <v>28</v>
      </c>
      <c r="B606" s="9" t="s">
        <v>34</v>
      </c>
      <c r="C606" s="10">
        <v>0</v>
      </c>
      <c r="D606" s="10">
        <v>0</v>
      </c>
      <c r="E606" s="10">
        <v>0</v>
      </c>
      <c r="F606" s="10">
        <v>530.96547973671579</v>
      </c>
      <c r="G606" s="10">
        <v>532.40573622067598</v>
      </c>
      <c r="H606" s="10">
        <v>533.80125309897835</v>
      </c>
    </row>
    <row r="607" spans="1:8" x14ac:dyDescent="0.2">
      <c r="A607" s="28" t="s">
        <v>29</v>
      </c>
      <c r="B607" s="9" t="s">
        <v>34</v>
      </c>
      <c r="C607" s="10">
        <v>0</v>
      </c>
      <c r="D607" s="10">
        <v>0</v>
      </c>
      <c r="E607" s="10">
        <v>0</v>
      </c>
      <c r="F607" s="10">
        <v>0</v>
      </c>
      <c r="G607" s="10">
        <v>0</v>
      </c>
      <c r="H607" s="10">
        <v>0</v>
      </c>
    </row>
    <row r="608" spans="1:8" x14ac:dyDescent="0.2">
      <c r="A608" s="28" t="s">
        <v>30</v>
      </c>
      <c r="B608" s="9" t="s">
        <v>34</v>
      </c>
      <c r="C608" s="10">
        <v>0</v>
      </c>
      <c r="D608" s="10">
        <v>0</v>
      </c>
      <c r="E608" s="10">
        <v>0</v>
      </c>
      <c r="F608" s="10">
        <v>186.84674661292712</v>
      </c>
      <c r="G608" s="10">
        <v>187.35356435420019</v>
      </c>
      <c r="H608" s="10">
        <v>187.84465129650599</v>
      </c>
    </row>
    <row r="609" spans="1:8" x14ac:dyDescent="0.2">
      <c r="A609" s="28" t="s">
        <v>31</v>
      </c>
      <c r="B609" s="9" t="s">
        <v>34</v>
      </c>
      <c r="C609" s="10">
        <v>0</v>
      </c>
      <c r="D609" s="10">
        <v>0</v>
      </c>
      <c r="E609" s="10">
        <v>0</v>
      </c>
      <c r="F609" s="10">
        <v>79.644844494985193</v>
      </c>
      <c r="G609" s="10">
        <v>79.860906802123168</v>
      </c>
      <c r="H609" s="10">
        <v>80.070208765903217</v>
      </c>
    </row>
    <row r="610" spans="1:8" x14ac:dyDescent="0.2">
      <c r="A610" s="28" t="s">
        <v>32</v>
      </c>
      <c r="B610" s="29" t="s">
        <v>34</v>
      </c>
      <c r="C610" s="10">
        <v>526.31230073508777</v>
      </c>
      <c r="D610" s="10">
        <v>527.94082411445675</v>
      </c>
      <c r="E610" s="10">
        <v>529.48248574878448</v>
      </c>
      <c r="F610" s="10">
        <v>264.47388862880348</v>
      </c>
      <c r="G610" s="10">
        <v>265.19126506435259</v>
      </c>
      <c r="H610" s="10">
        <v>265.88639303656896</v>
      </c>
    </row>
    <row r="611" spans="1:8" ht="13.5" thickBot="1" x14ac:dyDescent="0.25">
      <c r="A611" s="28" t="s">
        <v>33</v>
      </c>
      <c r="B611" s="29" t="s">
        <v>34</v>
      </c>
      <c r="C611" s="10">
        <v>0</v>
      </c>
      <c r="D611" s="10">
        <v>0</v>
      </c>
      <c r="E611" s="10">
        <v>0</v>
      </c>
      <c r="F611" s="10">
        <v>0</v>
      </c>
      <c r="G611" s="10">
        <v>0</v>
      </c>
      <c r="H611" s="10">
        <v>0</v>
      </c>
    </row>
    <row r="612" spans="1:8" x14ac:dyDescent="0.2">
      <c r="A612" s="5" t="s">
        <v>35</v>
      </c>
      <c r="B612" s="6" t="s">
        <v>36</v>
      </c>
      <c r="C612" s="32">
        <v>0</v>
      </c>
      <c r="D612" s="32">
        <v>0</v>
      </c>
      <c r="E612" s="32">
        <v>0</v>
      </c>
      <c r="F612" s="32">
        <v>1</v>
      </c>
      <c r="G612" s="32">
        <v>1</v>
      </c>
      <c r="H612" s="32">
        <v>1</v>
      </c>
    </row>
    <row r="613" spans="1:8" x14ac:dyDescent="0.2">
      <c r="A613" s="25" t="s">
        <v>37</v>
      </c>
      <c r="B613" s="9" t="s">
        <v>36</v>
      </c>
      <c r="C613" s="33">
        <v>0</v>
      </c>
      <c r="D613" s="33">
        <v>0</v>
      </c>
      <c r="E613" s="33">
        <v>0</v>
      </c>
      <c r="F613" s="33">
        <v>0</v>
      </c>
      <c r="G613" s="33">
        <v>0</v>
      </c>
      <c r="H613" s="33">
        <v>0</v>
      </c>
    </row>
    <row r="614" spans="1:8" x14ac:dyDescent="0.2">
      <c r="A614" s="25" t="s">
        <v>38</v>
      </c>
      <c r="B614" s="9" t="s">
        <v>36</v>
      </c>
      <c r="C614" s="33">
        <v>0</v>
      </c>
      <c r="D614" s="33">
        <v>0</v>
      </c>
      <c r="E614" s="33">
        <v>0</v>
      </c>
      <c r="F614" s="33">
        <v>0.35189998925274169</v>
      </c>
      <c r="G614" s="33">
        <v>0.35189997328756112</v>
      </c>
      <c r="H614" s="33">
        <v>0.35189998188647104</v>
      </c>
    </row>
    <row r="615" spans="1:8" x14ac:dyDescent="0.2">
      <c r="A615" s="25" t="s">
        <v>39</v>
      </c>
      <c r="B615" s="9" t="s">
        <v>36</v>
      </c>
      <c r="C615" s="33">
        <v>0</v>
      </c>
      <c r="D615" s="33">
        <v>0</v>
      </c>
      <c r="E615" s="33">
        <v>0</v>
      </c>
      <c r="F615" s="33">
        <v>0.15000004244057041</v>
      </c>
      <c r="G615" s="33">
        <v>0.15000008709339252</v>
      </c>
      <c r="H615" s="33">
        <v>0.15000003896779251</v>
      </c>
    </row>
    <row r="616" spans="1:8" ht="13.5" thickBot="1" x14ac:dyDescent="0.25">
      <c r="A616" s="26" t="s">
        <v>40</v>
      </c>
      <c r="B616" s="12" t="s">
        <v>36</v>
      </c>
      <c r="C616" s="34">
        <v>1</v>
      </c>
      <c r="D616" s="34">
        <v>1</v>
      </c>
      <c r="E616" s="34">
        <v>1</v>
      </c>
      <c r="F616" s="34">
        <v>0.49809996830668796</v>
      </c>
      <c r="G616" s="34">
        <v>0.49809993961904631</v>
      </c>
      <c r="H616" s="34">
        <v>0.49809997914573628</v>
      </c>
    </row>
    <row r="617" spans="1:8" x14ac:dyDescent="0.2">
      <c r="B617" s="38"/>
    </row>
    <row r="618" spans="1:8" ht="13.5" thickBot="1" x14ac:dyDescent="0.25">
      <c r="B618" s="38"/>
    </row>
    <row r="619" spans="1:8" ht="13.5" thickBot="1" x14ac:dyDescent="0.25">
      <c r="A619" s="1" t="s">
        <v>52</v>
      </c>
      <c r="B619" s="2" t="s">
        <v>1</v>
      </c>
      <c r="C619" s="3">
        <v>2025</v>
      </c>
      <c r="D619" s="3">
        <v>2026</v>
      </c>
      <c r="E619" s="3">
        <v>2027</v>
      </c>
      <c r="F619" s="3">
        <v>2028</v>
      </c>
      <c r="G619" s="3">
        <v>2029</v>
      </c>
      <c r="H619" s="3">
        <v>2030</v>
      </c>
    </row>
    <row r="620" spans="1:8" x14ac:dyDescent="0.2">
      <c r="A620" s="5" t="s">
        <v>2</v>
      </c>
      <c r="B620" s="6" t="s">
        <v>3</v>
      </c>
      <c r="C620" s="7">
        <v>136179.12101530004</v>
      </c>
      <c r="D620" s="7">
        <v>179617.48451459999</v>
      </c>
      <c r="E620" s="7">
        <v>186510.89875989995</v>
      </c>
      <c r="F620" s="7">
        <v>426442.77474150009</v>
      </c>
      <c r="G620" s="7">
        <v>437076.68826360005</v>
      </c>
      <c r="H620" s="7">
        <v>448168.34367580002</v>
      </c>
    </row>
    <row r="621" spans="1:8" x14ac:dyDescent="0.2">
      <c r="A621" s="8" t="s">
        <v>4</v>
      </c>
      <c r="B621" s="9" t="s">
        <v>3</v>
      </c>
      <c r="C621" s="10">
        <v>83410.083990000014</v>
      </c>
      <c r="D621" s="10">
        <v>86891.976981</v>
      </c>
      <c r="E621" s="10">
        <v>90631.547239999971</v>
      </c>
      <c r="F621" s="10">
        <v>104825.308573</v>
      </c>
      <c r="G621" s="10">
        <v>109314.03660100001</v>
      </c>
      <c r="H621" s="10">
        <v>113984.58893900002</v>
      </c>
    </row>
    <row r="622" spans="1:8" x14ac:dyDescent="0.2">
      <c r="A622" s="8" t="s">
        <v>5</v>
      </c>
      <c r="B622" s="9" t="s">
        <v>3</v>
      </c>
      <c r="C622" s="10">
        <v>0</v>
      </c>
      <c r="D622" s="10">
        <v>107.59576499999997</v>
      </c>
      <c r="E622" s="10">
        <v>112.22636399999999</v>
      </c>
      <c r="F622" s="10">
        <v>93218.121365999978</v>
      </c>
      <c r="G622" s="10">
        <v>97209.81764400001</v>
      </c>
      <c r="H622" s="10">
        <v>101363.20503</v>
      </c>
    </row>
    <row r="623" spans="1:8" x14ac:dyDescent="0.2">
      <c r="A623" s="8" t="s">
        <v>6</v>
      </c>
      <c r="B623" s="9" t="s">
        <v>3</v>
      </c>
      <c r="C623" s="10">
        <v>0</v>
      </c>
      <c r="D623" s="10">
        <v>0</v>
      </c>
      <c r="E623" s="10">
        <v>0</v>
      </c>
      <c r="F623" s="10">
        <v>4731.6355270000004</v>
      </c>
      <c r="G623" s="10">
        <v>4908.280338999999</v>
      </c>
      <c r="H623" s="10">
        <v>5091.232278999998</v>
      </c>
    </row>
    <row r="624" spans="1:8" x14ac:dyDescent="0.2">
      <c r="A624" s="8" t="s">
        <v>7</v>
      </c>
      <c r="B624" s="9" t="s">
        <v>3</v>
      </c>
      <c r="C624" s="10">
        <v>0</v>
      </c>
      <c r="D624" s="10">
        <v>40581.860905999994</v>
      </c>
      <c r="E624" s="10">
        <v>41915.383161999991</v>
      </c>
      <c r="F624" s="10">
        <v>161769.38757500003</v>
      </c>
      <c r="G624" s="10">
        <v>162015.19334500007</v>
      </c>
      <c r="H624" s="10">
        <v>162303.91327699999</v>
      </c>
    </row>
    <row r="625" spans="1:8" x14ac:dyDescent="0.2">
      <c r="A625" s="8" t="s">
        <v>8</v>
      </c>
      <c r="B625" s="9" t="s">
        <v>3</v>
      </c>
      <c r="C625" s="10">
        <v>0</v>
      </c>
      <c r="D625" s="10">
        <v>0</v>
      </c>
      <c r="E625" s="10">
        <v>0</v>
      </c>
      <c r="F625" s="10">
        <v>0</v>
      </c>
      <c r="G625" s="10">
        <v>0</v>
      </c>
      <c r="H625" s="10">
        <v>0</v>
      </c>
    </row>
    <row r="626" spans="1:8" x14ac:dyDescent="0.2">
      <c r="A626" s="8" t="s">
        <v>9</v>
      </c>
      <c r="B626" s="9" t="s">
        <v>3</v>
      </c>
      <c r="C626" s="10">
        <v>40389.116933000012</v>
      </c>
      <c r="D626" s="10">
        <v>35707.188634000006</v>
      </c>
      <c r="E626" s="10">
        <v>36896.205742999991</v>
      </c>
      <c r="F626" s="10">
        <v>23130.796724</v>
      </c>
      <c r="G626" s="10">
        <v>23895.115946999991</v>
      </c>
      <c r="H626" s="10">
        <v>24682.827453000002</v>
      </c>
    </row>
    <row r="627" spans="1:8" ht="13.5" thickBot="1" x14ac:dyDescent="0.25">
      <c r="A627" s="11" t="s">
        <v>10</v>
      </c>
      <c r="B627" s="12" t="s">
        <v>3</v>
      </c>
      <c r="C627" s="13">
        <v>12379.920092300003</v>
      </c>
      <c r="D627" s="13">
        <v>16328.862228600001</v>
      </c>
      <c r="E627" s="13">
        <v>16955.536250899997</v>
      </c>
      <c r="F627" s="13">
        <v>38767.524976500012</v>
      </c>
      <c r="G627" s="13">
        <v>39734.244387600011</v>
      </c>
      <c r="H627" s="13">
        <v>40742.576697800003</v>
      </c>
    </row>
    <row r="628" spans="1:8" x14ac:dyDescent="0.2">
      <c r="A628" s="14" t="s">
        <v>11</v>
      </c>
      <c r="B628" s="15" t="s">
        <v>12</v>
      </c>
      <c r="C628" s="16">
        <v>4387.4778491122534</v>
      </c>
      <c r="D628" s="16">
        <v>5769.144291608407</v>
      </c>
      <c r="E628" s="16">
        <v>5973.1113848408304</v>
      </c>
      <c r="F628" s="16">
        <v>13618.913532453776</v>
      </c>
      <c r="G628" s="16">
        <v>13920.757404236178</v>
      </c>
      <c r="H628" s="16">
        <v>14236.708692674139</v>
      </c>
    </row>
    <row r="629" spans="1:8" ht="13.5" thickBot="1" x14ac:dyDescent="0.25">
      <c r="A629" s="17" t="s">
        <v>56</v>
      </c>
      <c r="B629" s="18" t="s">
        <v>12</v>
      </c>
      <c r="C629" s="19">
        <v>5264.9734189347037</v>
      </c>
      <c r="D629" s="19">
        <v>6922.9731499300879</v>
      </c>
      <c r="E629" s="19">
        <v>7167.7336618089967</v>
      </c>
      <c r="F629" s="19">
        <v>16342.696238944531</v>
      </c>
      <c r="G629" s="19">
        <v>16704.908885083412</v>
      </c>
      <c r="H629" s="19">
        <v>17084.050431208965</v>
      </c>
    </row>
    <row r="630" spans="1:8" x14ac:dyDescent="0.2">
      <c r="A630" s="14" t="s">
        <v>11</v>
      </c>
      <c r="B630" s="15" t="s">
        <v>13</v>
      </c>
      <c r="C630" s="16">
        <v>506.22173182064967</v>
      </c>
      <c r="D630" s="16">
        <v>665.63668578113504</v>
      </c>
      <c r="E630" s="16">
        <v>689.17015505926088</v>
      </c>
      <c r="F630" s="16">
        <v>1571.3332878271688</v>
      </c>
      <c r="G630" s="16">
        <v>1606.1596579578018</v>
      </c>
      <c r="H630" s="16">
        <v>1642.6137242584198</v>
      </c>
    </row>
    <row r="631" spans="1:8" ht="13.5" thickBot="1" x14ac:dyDescent="0.25">
      <c r="A631" s="17" t="s">
        <v>56</v>
      </c>
      <c r="B631" s="18" t="s">
        <v>13</v>
      </c>
      <c r="C631" s="19">
        <v>607.46607818477946</v>
      </c>
      <c r="D631" s="19">
        <v>798.7640229373618</v>
      </c>
      <c r="E631" s="19">
        <v>827.00418607111305</v>
      </c>
      <c r="F631" s="19">
        <v>1885.5999453926024</v>
      </c>
      <c r="G631" s="19">
        <v>1927.3915895493622</v>
      </c>
      <c r="H631" s="19">
        <v>1971.1364691101035</v>
      </c>
    </row>
    <row r="632" spans="1:8" x14ac:dyDescent="0.2">
      <c r="A632" s="20" t="s">
        <v>14</v>
      </c>
      <c r="B632" s="6" t="s">
        <v>12</v>
      </c>
      <c r="C632" s="7">
        <v>2687.3421796987604</v>
      </c>
      <c r="D632" s="7">
        <v>2790.8883945302014</v>
      </c>
      <c r="E632" s="7">
        <v>2902.5238216340349</v>
      </c>
      <c r="F632" s="7">
        <v>3347.7101689291262</v>
      </c>
      <c r="G632" s="7">
        <v>3481.6182726326524</v>
      </c>
      <c r="H632" s="7">
        <v>3620.8835610054612</v>
      </c>
    </row>
    <row r="633" spans="1:8" x14ac:dyDescent="0.2">
      <c r="A633" s="8" t="s">
        <v>15</v>
      </c>
      <c r="B633" s="9" t="s">
        <v>12</v>
      </c>
      <c r="C633" s="10">
        <v>0</v>
      </c>
      <c r="D633" s="10">
        <v>3.4558745498995882</v>
      </c>
      <c r="E633" s="10">
        <v>3.5941093895571052</v>
      </c>
      <c r="F633" s="10">
        <v>2977.0220290656712</v>
      </c>
      <c r="G633" s="10">
        <v>3096.1026407247527</v>
      </c>
      <c r="H633" s="10">
        <v>3219.9472419940012</v>
      </c>
    </row>
    <row r="634" spans="1:8" x14ac:dyDescent="0.2">
      <c r="A634" s="8" t="s">
        <v>16</v>
      </c>
      <c r="B634" s="9" t="s">
        <v>12</v>
      </c>
      <c r="C634" s="10">
        <v>0</v>
      </c>
      <c r="D634" s="10">
        <v>0</v>
      </c>
      <c r="E634" s="10">
        <v>0</v>
      </c>
      <c r="F634" s="10">
        <v>151.10992359610563</v>
      </c>
      <c r="G634" s="10">
        <v>156.32721146178639</v>
      </c>
      <c r="H634" s="10">
        <v>161.73027806554626</v>
      </c>
    </row>
    <row r="635" spans="1:8" x14ac:dyDescent="0.2">
      <c r="A635" s="8" t="s">
        <v>42</v>
      </c>
      <c r="B635" s="9" t="s">
        <v>12</v>
      </c>
      <c r="C635" s="10">
        <v>0</v>
      </c>
      <c r="D635" s="10">
        <v>1303.4511190343826</v>
      </c>
      <c r="E635" s="10">
        <v>1342.3625859377212</v>
      </c>
      <c r="F635" s="10">
        <v>5166.2812271058192</v>
      </c>
      <c r="G635" s="10">
        <v>5160.1338230053443</v>
      </c>
      <c r="H635" s="10">
        <v>5155.8160356752251</v>
      </c>
    </row>
    <row r="636" spans="1:8" x14ac:dyDescent="0.2">
      <c r="A636" s="8" t="s">
        <v>18</v>
      </c>
      <c r="B636" s="9" t="s">
        <v>12</v>
      </c>
      <c r="C636" s="10">
        <v>0</v>
      </c>
      <c r="D636" s="10">
        <v>0</v>
      </c>
      <c r="E636" s="10">
        <v>0</v>
      </c>
      <c r="F636" s="10">
        <v>0</v>
      </c>
      <c r="G636" s="10">
        <v>0</v>
      </c>
      <c r="H636" s="10">
        <v>0</v>
      </c>
    </row>
    <row r="637" spans="1:8" x14ac:dyDescent="0.2">
      <c r="A637" s="8" t="s">
        <v>19</v>
      </c>
      <c r="B637" s="9" t="s">
        <v>12</v>
      </c>
      <c r="C637" s="10">
        <v>1301.2740467669244</v>
      </c>
      <c r="D637" s="10">
        <v>1146.8812406204324</v>
      </c>
      <c r="E637" s="10">
        <v>1181.6207419848965</v>
      </c>
      <c r="F637" s="10">
        <v>738.70713535216248</v>
      </c>
      <c r="G637" s="10">
        <v>761.05205602653587</v>
      </c>
      <c r="H637" s="10">
        <v>784.08533114534623</v>
      </c>
    </row>
    <row r="638" spans="1:8" ht="13.5" thickBot="1" x14ac:dyDescent="0.25">
      <c r="A638" s="11" t="s">
        <v>20</v>
      </c>
      <c r="B638" s="12" t="s">
        <v>12</v>
      </c>
      <c r="C638" s="13">
        <v>398.86162264656849</v>
      </c>
      <c r="D638" s="13">
        <v>524.46766287349169</v>
      </c>
      <c r="E638" s="13">
        <v>543.01012589462107</v>
      </c>
      <c r="F638" s="13">
        <v>1238.0830484048888</v>
      </c>
      <c r="G638" s="13">
        <v>1265.5234003851072</v>
      </c>
      <c r="H638" s="13">
        <v>1294.2462447885582</v>
      </c>
    </row>
    <row r="639" spans="1:8" x14ac:dyDescent="0.2">
      <c r="A639" s="20" t="s">
        <v>14</v>
      </c>
      <c r="B639" s="6" t="s">
        <v>13</v>
      </c>
      <c r="C639" s="7">
        <v>310.06219495262928</v>
      </c>
      <c r="D639" s="7">
        <v>322.00922830484342</v>
      </c>
      <c r="E639" s="7">
        <v>334.88958489797699</v>
      </c>
      <c r="F639" s="7">
        <v>386.25463139188224</v>
      </c>
      <c r="G639" s="7">
        <v>401.70478168160605</v>
      </c>
      <c r="H639" s="7">
        <v>417.7730372687767</v>
      </c>
    </row>
    <row r="640" spans="1:8" x14ac:dyDescent="0.2">
      <c r="A640" s="8" t="s">
        <v>15</v>
      </c>
      <c r="B640" s="9" t="s">
        <v>13</v>
      </c>
      <c r="C640" s="10">
        <v>0</v>
      </c>
      <c r="D640" s="10">
        <v>0.39873450300359986</v>
      </c>
      <c r="E640" s="10">
        <v>0.41468386670090884</v>
      </c>
      <c r="F640" s="10">
        <v>343.48509532117095</v>
      </c>
      <c r="G640" s="10">
        <v>357.22446803903426</v>
      </c>
      <c r="H640" s="10">
        <v>371.51350394695157</v>
      </c>
    </row>
    <row r="641" spans="1:8" x14ac:dyDescent="0.2">
      <c r="A641" s="8" t="s">
        <v>16</v>
      </c>
      <c r="B641" s="9" t="s">
        <v>13</v>
      </c>
      <c r="C641" s="10">
        <v>0</v>
      </c>
      <c r="D641" s="10">
        <v>0</v>
      </c>
      <c r="E641" s="10">
        <v>0</v>
      </c>
      <c r="F641" s="10">
        <v>17.434874852663789</v>
      </c>
      <c r="G641" s="10">
        <v>18.036839031082643</v>
      </c>
      <c r="H641" s="10">
        <v>18.660238129006537</v>
      </c>
    </row>
    <row r="642" spans="1:8" x14ac:dyDescent="0.2">
      <c r="A642" s="8" t="s">
        <v>17</v>
      </c>
      <c r="B642" s="9" t="s">
        <v>13</v>
      </c>
      <c r="C642" s="10">
        <v>0</v>
      </c>
      <c r="D642" s="10">
        <v>150.39056731754388</v>
      </c>
      <c r="E642" s="10">
        <v>154.88012392407478</v>
      </c>
      <c r="F642" s="10">
        <v>596.07909596334162</v>
      </c>
      <c r="G642" s="10">
        <v>595.36981613174703</v>
      </c>
      <c r="H642" s="10">
        <v>594.87163520524302</v>
      </c>
    </row>
    <row r="643" spans="1:8" x14ac:dyDescent="0.2">
      <c r="A643" s="8" t="s">
        <v>18</v>
      </c>
      <c r="B643" s="9" t="s">
        <v>13</v>
      </c>
      <c r="C643" s="10">
        <v>0</v>
      </c>
      <c r="D643" s="10">
        <v>0</v>
      </c>
      <c r="E643" s="10">
        <v>0</v>
      </c>
      <c r="F643" s="10">
        <v>0</v>
      </c>
      <c r="G643" s="10">
        <v>0</v>
      </c>
      <c r="H643" s="10">
        <v>0</v>
      </c>
    </row>
    <row r="644" spans="1:8" x14ac:dyDescent="0.2">
      <c r="A644" s="8" t="s">
        <v>19</v>
      </c>
      <c r="B644" s="9" t="s">
        <v>13</v>
      </c>
      <c r="C644" s="10">
        <v>150.13937942977952</v>
      </c>
      <c r="D644" s="10">
        <v>132.32572967564093</v>
      </c>
      <c r="E644" s="10">
        <v>136.33393009239359</v>
      </c>
      <c r="F644" s="10">
        <v>85.231109586548996</v>
      </c>
      <c r="G644" s="10">
        <v>87.809238714531958</v>
      </c>
      <c r="H644" s="10">
        <v>90.466789321312774</v>
      </c>
    </row>
    <row r="645" spans="1:8" ht="13.5" thickBot="1" x14ac:dyDescent="0.25">
      <c r="A645" s="11" t="s">
        <v>20</v>
      </c>
      <c r="B645" s="12" t="s">
        <v>13</v>
      </c>
      <c r="C645" s="13">
        <v>46.020157438240879</v>
      </c>
      <c r="D645" s="13">
        <v>60.512425980103195</v>
      </c>
      <c r="E645" s="13">
        <v>62.65183227811464</v>
      </c>
      <c r="F645" s="13">
        <v>142.84848071156082</v>
      </c>
      <c r="G645" s="13">
        <v>146.01451435980019</v>
      </c>
      <c r="H645" s="13">
        <v>149.32852038712906</v>
      </c>
    </row>
    <row r="646" spans="1:8" x14ac:dyDescent="0.2">
      <c r="A646" s="5" t="s">
        <v>21</v>
      </c>
      <c r="B646" s="6" t="s">
        <v>12</v>
      </c>
      <c r="C646" s="7" t="s">
        <v>23</v>
      </c>
      <c r="D646" s="7">
        <v>1303.4511190343826</v>
      </c>
      <c r="E646" s="7">
        <v>1342.3625859377212</v>
      </c>
      <c r="F646" s="7">
        <v>5166.2812271058192</v>
      </c>
      <c r="G646" s="7">
        <v>5160.1338230053443</v>
      </c>
      <c r="H646" s="7">
        <v>5155.8160356752251</v>
      </c>
    </row>
    <row r="647" spans="1:8" x14ac:dyDescent="0.2">
      <c r="A647" s="25" t="s">
        <v>22</v>
      </c>
      <c r="B647" s="9" t="s">
        <v>12</v>
      </c>
      <c r="C647" s="10" t="s">
        <v>23</v>
      </c>
      <c r="D647" s="10" t="s">
        <v>23</v>
      </c>
      <c r="E647" s="10" t="s">
        <v>23</v>
      </c>
      <c r="F647" s="10">
        <v>151.10992359610563</v>
      </c>
      <c r="G647" s="10">
        <v>156.32721146178639</v>
      </c>
      <c r="H647" s="10">
        <v>161.73027806554626</v>
      </c>
    </row>
    <row r="648" spans="1:8" ht="13.5" thickBot="1" x14ac:dyDescent="0.25">
      <c r="A648" s="26" t="s">
        <v>24</v>
      </c>
      <c r="B648" s="12" t="s">
        <v>12</v>
      </c>
      <c r="C648" s="13">
        <v>1301.2740467669244</v>
      </c>
      <c r="D648" s="13">
        <v>1349.2720171976769</v>
      </c>
      <c r="E648" s="13">
        <v>1390.14213057761</v>
      </c>
      <c r="F648" s="13">
        <v>1477.4140819730267</v>
      </c>
      <c r="G648" s="13">
        <v>1522.1042574887226</v>
      </c>
      <c r="H648" s="13">
        <v>1568.1703633996403</v>
      </c>
    </row>
    <row r="649" spans="1:8" x14ac:dyDescent="0.2">
      <c r="A649" s="5" t="s">
        <v>21</v>
      </c>
      <c r="B649" s="6" t="s">
        <v>13</v>
      </c>
      <c r="C649" s="7" t="s">
        <v>23</v>
      </c>
      <c r="D649" s="7">
        <v>150.39056731754388</v>
      </c>
      <c r="E649" s="7">
        <v>154.88012392407478</v>
      </c>
      <c r="F649" s="7">
        <v>596.07909596334162</v>
      </c>
      <c r="G649" s="7">
        <v>595.36981613174703</v>
      </c>
      <c r="H649" s="7">
        <v>594.87163520524302</v>
      </c>
    </row>
    <row r="650" spans="1:8" x14ac:dyDescent="0.2">
      <c r="A650" s="25" t="s">
        <v>22</v>
      </c>
      <c r="B650" s="9" t="s">
        <v>13</v>
      </c>
      <c r="C650" s="10" t="s">
        <v>23</v>
      </c>
      <c r="D650" s="10" t="s">
        <v>23</v>
      </c>
      <c r="E650" s="10" t="s">
        <v>23</v>
      </c>
      <c r="F650" s="10">
        <v>17.434874852663789</v>
      </c>
      <c r="G650" s="10">
        <v>18.036839031082643</v>
      </c>
      <c r="H650" s="10">
        <v>18.660238129006537</v>
      </c>
    </row>
    <row r="651" spans="1:8" ht="13.5" thickBot="1" x14ac:dyDescent="0.25">
      <c r="A651" s="26" t="s">
        <v>24</v>
      </c>
      <c r="B651" s="12" t="s">
        <v>13</v>
      </c>
      <c r="C651" s="13">
        <v>150.13937942977952</v>
      </c>
      <c r="D651" s="13">
        <v>155.67732550060654</v>
      </c>
      <c r="E651" s="13">
        <v>160.39286829909207</v>
      </c>
      <c r="F651" s="13">
        <v>170.46219739751575</v>
      </c>
      <c r="G651" s="13">
        <v>175.61849420924824</v>
      </c>
      <c r="H651" s="13">
        <v>180.93354415694807</v>
      </c>
    </row>
    <row r="652" spans="1:8" x14ac:dyDescent="0.2">
      <c r="A652" s="5" t="s">
        <v>25</v>
      </c>
      <c r="B652" s="6" t="s">
        <v>26</v>
      </c>
      <c r="C652" s="7">
        <v>31.038132999999995</v>
      </c>
      <c r="D652" s="7">
        <v>31.134164000000002</v>
      </c>
      <c r="E652" s="7">
        <v>31.225083000000012</v>
      </c>
      <c r="F652" s="7">
        <v>31.312539999999995</v>
      </c>
      <c r="G652" s="7">
        <v>31.397479000000011</v>
      </c>
      <c r="H652" s="7">
        <v>31.479772000000004</v>
      </c>
    </row>
    <row r="653" spans="1:8" x14ac:dyDescent="0.2">
      <c r="A653" s="28" t="s">
        <v>27</v>
      </c>
      <c r="B653" s="9" t="s">
        <v>26</v>
      </c>
      <c r="C653" s="10">
        <v>0</v>
      </c>
      <c r="D653" s="10">
        <v>0</v>
      </c>
      <c r="E653" s="10">
        <v>0</v>
      </c>
      <c r="F653" s="10">
        <v>0</v>
      </c>
      <c r="G653" s="10">
        <v>0</v>
      </c>
      <c r="H653" s="10">
        <v>0</v>
      </c>
    </row>
    <row r="654" spans="1:8" x14ac:dyDescent="0.2">
      <c r="A654" s="28" t="s">
        <v>28</v>
      </c>
      <c r="B654" s="9" t="s">
        <v>26</v>
      </c>
      <c r="C654" s="10">
        <v>0</v>
      </c>
      <c r="D654" s="10">
        <v>31.134164000000002</v>
      </c>
      <c r="E654" s="10">
        <v>31.225083000000012</v>
      </c>
      <c r="F654" s="10">
        <v>31.312539999999995</v>
      </c>
      <c r="G654" s="10">
        <v>31.397479000000011</v>
      </c>
      <c r="H654" s="10">
        <v>31.479772000000004</v>
      </c>
    </row>
    <row r="655" spans="1:8" x14ac:dyDescent="0.2">
      <c r="A655" s="28" t="s">
        <v>29</v>
      </c>
      <c r="B655" s="9" t="s">
        <v>26</v>
      </c>
      <c r="C655" s="10">
        <v>0</v>
      </c>
      <c r="D655" s="10">
        <v>0</v>
      </c>
      <c r="E655" s="10">
        <v>0</v>
      </c>
      <c r="F655" s="10">
        <v>31.312539999999995</v>
      </c>
      <c r="G655" s="10">
        <v>31.397479000000011</v>
      </c>
      <c r="H655" s="10">
        <v>31.479772000000004</v>
      </c>
    </row>
    <row r="656" spans="1:8" x14ac:dyDescent="0.2">
      <c r="A656" s="28" t="s">
        <v>30</v>
      </c>
      <c r="B656" s="9" t="s">
        <v>26</v>
      </c>
      <c r="C656" s="10">
        <v>0</v>
      </c>
      <c r="D656" s="10">
        <v>0</v>
      </c>
      <c r="E656" s="10">
        <v>0</v>
      </c>
      <c r="F656" s="10">
        <v>0</v>
      </c>
      <c r="G656" s="10">
        <v>0</v>
      </c>
      <c r="H656" s="10">
        <v>0</v>
      </c>
    </row>
    <row r="657" spans="1:8" x14ac:dyDescent="0.2">
      <c r="A657" s="28" t="s">
        <v>31</v>
      </c>
      <c r="B657" s="9" t="s">
        <v>26</v>
      </c>
      <c r="C657" s="10">
        <v>0</v>
      </c>
      <c r="D657" s="10">
        <v>4.6701240000000004</v>
      </c>
      <c r="E657" s="10">
        <v>4.6837640000000009</v>
      </c>
      <c r="F657" s="10">
        <v>15.656267999999999</v>
      </c>
      <c r="G657" s="10">
        <v>15.698741000000004</v>
      </c>
      <c r="H657" s="10">
        <v>15.739883000000003</v>
      </c>
    </row>
    <row r="658" spans="1:8" x14ac:dyDescent="0.2">
      <c r="A658" s="28" t="s">
        <v>32</v>
      </c>
      <c r="B658" s="29" t="s">
        <v>26</v>
      </c>
      <c r="C658" s="10">
        <v>31.038132999999995</v>
      </c>
      <c r="D658" s="10">
        <v>26.464039999999997</v>
      </c>
      <c r="E658" s="10">
        <v>26.541318999999994</v>
      </c>
      <c r="F658" s="10">
        <v>15.656271999999998</v>
      </c>
      <c r="G658" s="10">
        <v>15.698737999999999</v>
      </c>
      <c r="H658" s="10">
        <v>15.739889</v>
      </c>
    </row>
    <row r="659" spans="1:8" ht="13.5" thickBot="1" x14ac:dyDescent="0.25">
      <c r="A659" s="28" t="s">
        <v>33</v>
      </c>
      <c r="B659" s="29" t="s">
        <v>26</v>
      </c>
      <c r="C659" s="10">
        <v>0</v>
      </c>
      <c r="D659" s="10">
        <v>0</v>
      </c>
      <c r="E659" s="10">
        <v>0</v>
      </c>
      <c r="F659" s="10">
        <v>0</v>
      </c>
      <c r="G659" s="10">
        <v>0</v>
      </c>
      <c r="H659" s="10">
        <v>0</v>
      </c>
    </row>
    <row r="660" spans="1:8" x14ac:dyDescent="0.2">
      <c r="A660" s="5" t="s">
        <v>25</v>
      </c>
      <c r="B660" s="6" t="s">
        <v>34</v>
      </c>
      <c r="C660" s="7">
        <v>269.0108157259973</v>
      </c>
      <c r="D660" s="7">
        <v>269.84312666573675</v>
      </c>
      <c r="E660" s="7">
        <v>270.63113135516164</v>
      </c>
      <c r="F660" s="7">
        <v>271.38913052060576</v>
      </c>
      <c r="G660" s="7">
        <v>272.12530591095395</v>
      </c>
      <c r="H660" s="7">
        <v>272.83854813652658</v>
      </c>
    </row>
    <row r="661" spans="1:8" x14ac:dyDescent="0.2">
      <c r="A661" s="28" t="s">
        <v>27</v>
      </c>
      <c r="B661" s="9" t="s">
        <v>34</v>
      </c>
      <c r="C661" s="10">
        <v>0</v>
      </c>
      <c r="D661" s="10">
        <v>0</v>
      </c>
      <c r="E661" s="10">
        <v>0</v>
      </c>
      <c r="F661" s="10">
        <v>0</v>
      </c>
      <c r="G661" s="10">
        <v>0</v>
      </c>
      <c r="H661" s="10">
        <v>0</v>
      </c>
    </row>
    <row r="662" spans="1:8" x14ac:dyDescent="0.2">
      <c r="A662" s="28" t="s">
        <v>28</v>
      </c>
      <c r="B662" s="9" t="s">
        <v>34</v>
      </c>
      <c r="C662" s="10">
        <v>0</v>
      </c>
      <c r="D662" s="10">
        <v>269.84312666573675</v>
      </c>
      <c r="E662" s="10">
        <v>270.63113135516164</v>
      </c>
      <c r="F662" s="10">
        <v>271.38913052060576</v>
      </c>
      <c r="G662" s="10">
        <v>272.12530591095395</v>
      </c>
      <c r="H662" s="10">
        <v>272.83854813652658</v>
      </c>
    </row>
    <row r="663" spans="1:8" x14ac:dyDescent="0.2">
      <c r="A663" s="28" t="s">
        <v>29</v>
      </c>
      <c r="B663" s="9" t="s">
        <v>34</v>
      </c>
      <c r="C663" s="10">
        <v>0</v>
      </c>
      <c r="D663" s="10">
        <v>0</v>
      </c>
      <c r="E663" s="10">
        <v>0</v>
      </c>
      <c r="F663" s="10">
        <v>271.38913052060576</v>
      </c>
      <c r="G663" s="10">
        <v>272.12530591095395</v>
      </c>
      <c r="H663" s="10">
        <v>272.83854813652658</v>
      </c>
    </row>
    <row r="664" spans="1:8" x14ac:dyDescent="0.2">
      <c r="A664" s="28" t="s">
        <v>30</v>
      </c>
      <c r="B664" s="9" t="s">
        <v>34</v>
      </c>
      <c r="C664" s="10">
        <v>0</v>
      </c>
      <c r="D664" s="10">
        <v>0</v>
      </c>
      <c r="E664" s="10">
        <v>0</v>
      </c>
      <c r="F664" s="10">
        <v>0</v>
      </c>
      <c r="G664" s="10">
        <v>0</v>
      </c>
      <c r="H664" s="10">
        <v>0</v>
      </c>
    </row>
    <row r="665" spans="1:8" x14ac:dyDescent="0.2">
      <c r="A665" s="28" t="s">
        <v>31</v>
      </c>
      <c r="B665" s="9" t="s">
        <v>34</v>
      </c>
      <c r="C665" s="10">
        <v>0</v>
      </c>
      <c r="D665" s="10">
        <v>40.476463799596388</v>
      </c>
      <c r="E665" s="10">
        <v>40.594683137289884</v>
      </c>
      <c r="F665" s="10">
        <v>135.69454792608914</v>
      </c>
      <c r="G665" s="10">
        <v>136.06266595613727</v>
      </c>
      <c r="H665" s="10">
        <v>136.41924806694266</v>
      </c>
    </row>
    <row r="666" spans="1:8" x14ac:dyDescent="0.2">
      <c r="A666" s="28" t="s">
        <v>32</v>
      </c>
      <c r="B666" s="29" t="s">
        <v>34</v>
      </c>
      <c r="C666" s="10">
        <v>269.0108157259973</v>
      </c>
      <c r="D666" s="10">
        <v>229.36666286614027</v>
      </c>
      <c r="E666" s="10">
        <v>230.03644821787162</v>
      </c>
      <c r="F666" s="10">
        <v>135.69458259451665</v>
      </c>
      <c r="G666" s="10">
        <v>136.06263995481663</v>
      </c>
      <c r="H666" s="10">
        <v>136.41930006958387</v>
      </c>
    </row>
    <row r="667" spans="1:8" ht="13.5" thickBot="1" x14ac:dyDescent="0.25">
      <c r="A667" s="28" t="s">
        <v>33</v>
      </c>
      <c r="B667" s="29" t="s">
        <v>34</v>
      </c>
      <c r="C667" s="10">
        <v>0</v>
      </c>
      <c r="D667" s="10">
        <v>0</v>
      </c>
      <c r="E667" s="10">
        <v>0</v>
      </c>
      <c r="F667" s="10">
        <v>0</v>
      </c>
      <c r="G667" s="10">
        <v>0</v>
      </c>
      <c r="H667" s="10">
        <v>0</v>
      </c>
    </row>
    <row r="668" spans="1:8" x14ac:dyDescent="0.2">
      <c r="A668" s="5" t="s">
        <v>35</v>
      </c>
      <c r="B668" s="6" t="s">
        <v>36</v>
      </c>
      <c r="C668" s="32">
        <v>0</v>
      </c>
      <c r="D668" s="32">
        <v>1</v>
      </c>
      <c r="E668" s="32">
        <v>1</v>
      </c>
      <c r="F668" s="32">
        <v>1</v>
      </c>
      <c r="G668" s="32">
        <v>1</v>
      </c>
      <c r="H668" s="32">
        <v>1</v>
      </c>
    </row>
    <row r="669" spans="1:8" x14ac:dyDescent="0.2">
      <c r="A669" s="25" t="s">
        <v>37</v>
      </c>
      <c r="B669" s="9" t="s">
        <v>36</v>
      </c>
      <c r="C669" s="33">
        <v>0</v>
      </c>
      <c r="D669" s="33">
        <v>0</v>
      </c>
      <c r="E669" s="33">
        <v>0</v>
      </c>
      <c r="F669" s="33">
        <v>1</v>
      </c>
      <c r="G669" s="33">
        <v>1</v>
      </c>
      <c r="H669" s="33">
        <v>1</v>
      </c>
    </row>
    <row r="670" spans="1:8" x14ac:dyDescent="0.2">
      <c r="A670" s="25" t="s">
        <v>38</v>
      </c>
      <c r="B670" s="9" t="s">
        <v>36</v>
      </c>
      <c r="C670" s="33">
        <v>0</v>
      </c>
      <c r="D670" s="33">
        <v>0</v>
      </c>
      <c r="E670" s="33">
        <v>0</v>
      </c>
      <c r="F670" s="33">
        <v>0</v>
      </c>
      <c r="G670" s="33">
        <v>0</v>
      </c>
      <c r="H670" s="33">
        <v>0</v>
      </c>
    </row>
    <row r="671" spans="1:8" x14ac:dyDescent="0.2">
      <c r="A671" s="25" t="s">
        <v>39</v>
      </c>
      <c r="B671" s="9" t="s">
        <v>36</v>
      </c>
      <c r="C671" s="33">
        <v>0</v>
      </c>
      <c r="D671" s="33">
        <v>0.14999998072856557</v>
      </c>
      <c r="E671" s="33">
        <v>0.1500000496395798</v>
      </c>
      <c r="F671" s="33">
        <v>0.49999993612782617</v>
      </c>
      <c r="G671" s="33">
        <v>0.50000004777453622</v>
      </c>
      <c r="H671" s="33">
        <v>0.49999990470070749</v>
      </c>
    </row>
    <row r="672" spans="1:8" ht="13.5" thickBot="1" x14ac:dyDescent="0.25">
      <c r="A672" s="26" t="s">
        <v>40</v>
      </c>
      <c r="B672" s="12" t="s">
        <v>36</v>
      </c>
      <c r="C672" s="34">
        <v>1</v>
      </c>
      <c r="D672" s="34">
        <v>0.85000001927143432</v>
      </c>
      <c r="E672" s="34">
        <v>0.84999995036041964</v>
      </c>
      <c r="F672" s="34">
        <v>0.50000006387217388</v>
      </c>
      <c r="G672" s="34">
        <v>0.49999995222546351</v>
      </c>
      <c r="H672" s="34">
        <v>0.50000009529929246</v>
      </c>
    </row>
    <row r="673" spans="1:8" x14ac:dyDescent="0.2">
      <c r="B673" s="38"/>
    </row>
    <row r="674" spans="1:8" ht="13.5" thickBot="1" x14ac:dyDescent="0.25">
      <c r="B674" s="38"/>
    </row>
    <row r="675" spans="1:8" ht="13.5" thickBot="1" x14ac:dyDescent="0.25">
      <c r="A675" s="1" t="s">
        <v>57</v>
      </c>
      <c r="B675" s="2" t="s">
        <v>1</v>
      </c>
      <c r="C675" s="3">
        <v>2025</v>
      </c>
      <c r="D675" s="3">
        <v>2026</v>
      </c>
      <c r="E675" s="3">
        <v>2027</v>
      </c>
      <c r="F675" s="3">
        <v>2028</v>
      </c>
      <c r="G675" s="3">
        <v>2029</v>
      </c>
      <c r="H675" s="3">
        <v>2030</v>
      </c>
    </row>
    <row r="676" spans="1:8" x14ac:dyDescent="0.2">
      <c r="A676" s="5" t="s">
        <v>2</v>
      </c>
      <c r="B676" s="6" t="s">
        <v>3</v>
      </c>
      <c r="C676" s="7">
        <v>1044585.8110985002</v>
      </c>
      <c r="D676" s="7">
        <v>445073.88340250013</v>
      </c>
      <c r="E676" s="7">
        <v>463758.76132960006</v>
      </c>
      <c r="F676" s="7">
        <v>785742.74867549993</v>
      </c>
      <c r="G676" s="7">
        <v>807918.37051420007</v>
      </c>
      <c r="H676" s="7">
        <v>830986.72871059994</v>
      </c>
    </row>
    <row r="677" spans="1:8" x14ac:dyDescent="0.2">
      <c r="A677" s="8" t="s">
        <v>4</v>
      </c>
      <c r="B677" s="9" t="s">
        <v>3</v>
      </c>
      <c r="C677" s="10">
        <v>832295.14781700005</v>
      </c>
      <c r="D677" s="10">
        <v>263415.63422100013</v>
      </c>
      <c r="E677" s="10">
        <v>275110.44072300004</v>
      </c>
      <c r="F677" s="10">
        <v>182479.36538999999</v>
      </c>
      <c r="G677" s="10">
        <v>190653.17693700004</v>
      </c>
      <c r="H677" s="10">
        <v>199160.70979799994</v>
      </c>
    </row>
    <row r="678" spans="1:8" x14ac:dyDescent="0.2">
      <c r="A678" s="8" t="s">
        <v>5</v>
      </c>
      <c r="B678" s="9" t="s">
        <v>3</v>
      </c>
      <c r="C678" s="10">
        <v>56596.143809000008</v>
      </c>
      <c r="D678" s="10">
        <v>85571.852968000007</v>
      </c>
      <c r="E678" s="10">
        <v>89006.001456999991</v>
      </c>
      <c r="F678" s="10">
        <v>118355.92201299999</v>
      </c>
      <c r="G678" s="10">
        <v>123174.29025800002</v>
      </c>
      <c r="H678" s="10">
        <v>128186.01534699999</v>
      </c>
    </row>
    <row r="679" spans="1:8" x14ac:dyDescent="0.2">
      <c r="A679" s="8" t="s">
        <v>6</v>
      </c>
      <c r="B679" s="9" t="s">
        <v>3</v>
      </c>
      <c r="C679" s="10">
        <v>470.17795999999993</v>
      </c>
      <c r="D679" s="10">
        <v>1351.4764219999993</v>
      </c>
      <c r="E679" s="10">
        <v>1400.2972879999998</v>
      </c>
      <c r="F679" s="10">
        <v>2294.1595429999998</v>
      </c>
      <c r="G679" s="10">
        <v>2378.0042879999996</v>
      </c>
      <c r="H679" s="10">
        <v>2464.8447610000012</v>
      </c>
    </row>
    <row r="680" spans="1:8" x14ac:dyDescent="0.2">
      <c r="A680" s="8" t="s">
        <v>7</v>
      </c>
      <c r="B680" s="9" t="s">
        <v>3</v>
      </c>
      <c r="C680" s="10">
        <v>18024.251878000006</v>
      </c>
      <c r="D680" s="10">
        <v>7255.7512249999991</v>
      </c>
      <c r="E680" s="10">
        <v>7494.3456750000005</v>
      </c>
      <c r="F680" s="10">
        <v>188002.23498700003</v>
      </c>
      <c r="G680" s="10">
        <v>187660.23872600004</v>
      </c>
      <c r="H680" s="10">
        <v>187353.86552799997</v>
      </c>
    </row>
    <row r="681" spans="1:8" x14ac:dyDescent="0.2">
      <c r="A681" s="8" t="s">
        <v>8</v>
      </c>
      <c r="B681" s="9" t="s">
        <v>3</v>
      </c>
      <c r="C681" s="10">
        <v>0</v>
      </c>
      <c r="D681" s="10">
        <v>0</v>
      </c>
      <c r="E681" s="10">
        <v>0</v>
      </c>
      <c r="F681" s="10">
        <v>190846.549776</v>
      </c>
      <c r="G681" s="10">
        <v>197178.65642599997</v>
      </c>
      <c r="H681" s="10">
        <v>203722.254086</v>
      </c>
    </row>
    <row r="682" spans="1:8" x14ac:dyDescent="0.2">
      <c r="A682" s="8" t="s">
        <v>9</v>
      </c>
      <c r="B682" s="9" t="s">
        <v>3</v>
      </c>
      <c r="C682" s="10">
        <v>42237.743171000016</v>
      </c>
      <c r="D682" s="10">
        <v>47017.906438999991</v>
      </c>
      <c r="E682" s="10">
        <v>48587.788793000014</v>
      </c>
      <c r="F682" s="10">
        <v>32333.35799600001</v>
      </c>
      <c r="G682" s="10">
        <v>33426.879287000018</v>
      </c>
      <c r="H682" s="10">
        <v>34554.791126000011</v>
      </c>
    </row>
    <row r="683" spans="1:8" ht="13.5" thickBot="1" x14ac:dyDescent="0.25">
      <c r="A683" s="11" t="s">
        <v>10</v>
      </c>
      <c r="B683" s="12" t="s">
        <v>3</v>
      </c>
      <c r="C683" s="13">
        <v>94962.346463500013</v>
      </c>
      <c r="D683" s="13">
        <v>40461.262127500013</v>
      </c>
      <c r="E683" s="13">
        <v>42159.887393600009</v>
      </c>
      <c r="F683" s="13">
        <v>71431.158970499993</v>
      </c>
      <c r="G683" s="13">
        <v>73447.124592200009</v>
      </c>
      <c r="H683" s="13">
        <v>75544.248064599989</v>
      </c>
    </row>
    <row r="684" spans="1:8" x14ac:dyDescent="0.2">
      <c r="A684" s="14" t="s">
        <v>11</v>
      </c>
      <c r="B684" s="15" t="s">
        <v>12</v>
      </c>
      <c r="C684" s="16">
        <v>30153.665440523153</v>
      </c>
      <c r="D684" s="16">
        <v>12808.149494307409</v>
      </c>
      <c r="E684" s="16">
        <v>13306.99782583114</v>
      </c>
      <c r="F684" s="16">
        <v>22482.968687895853</v>
      </c>
      <c r="G684" s="16">
        <v>23054.957886469743</v>
      </c>
      <c r="H684" s="16">
        <v>23651.248340809958</v>
      </c>
    </row>
    <row r="685" spans="1:8" ht="13.5" thickBot="1" x14ac:dyDescent="0.25">
      <c r="A685" s="17" t="s">
        <v>56</v>
      </c>
      <c r="B685" s="18" t="s">
        <v>12</v>
      </c>
      <c r="C685" s="19">
        <v>36184.398528627782</v>
      </c>
      <c r="D685" s="19">
        <v>15369.77939316889</v>
      </c>
      <c r="E685" s="19">
        <v>15968.397390997368</v>
      </c>
      <c r="F685" s="19">
        <v>26979.562425475022</v>
      </c>
      <c r="G685" s="19">
        <v>27665.949463763693</v>
      </c>
      <c r="H685" s="19">
        <v>28381.49800897195</v>
      </c>
    </row>
    <row r="686" spans="1:8" x14ac:dyDescent="0.2">
      <c r="A686" s="14" t="s">
        <v>11</v>
      </c>
      <c r="B686" s="15" t="s">
        <v>13</v>
      </c>
      <c r="C686" s="16">
        <v>1046.3399999999999</v>
      </c>
      <c r="D686" s="16">
        <v>1046.3399999999999</v>
      </c>
      <c r="E686" s="16">
        <v>1046.3399999999999</v>
      </c>
      <c r="F686" s="16">
        <v>1046.3399999999999</v>
      </c>
      <c r="G686" s="16">
        <v>1046.3399999999999</v>
      </c>
      <c r="H686" s="16">
        <v>1046.3399999999999</v>
      </c>
    </row>
    <row r="687" spans="1:8" ht="13.5" thickBot="1" x14ac:dyDescent="0.25">
      <c r="A687" s="17" t="s">
        <v>56</v>
      </c>
      <c r="B687" s="18" t="s">
        <v>13</v>
      </c>
      <c r="C687" s="19">
        <f>(C686*20%)+C686</f>
        <v>1255.6079999999999</v>
      </c>
      <c r="D687" s="19">
        <f t="shared" ref="D687:H687" si="1">(D686*20%)+D686</f>
        <v>1255.6079999999999</v>
      </c>
      <c r="E687" s="19">
        <f t="shared" si="1"/>
        <v>1255.6079999999999</v>
      </c>
      <c r="F687" s="19">
        <f t="shared" si="1"/>
        <v>1255.6079999999999</v>
      </c>
      <c r="G687" s="19">
        <f t="shared" si="1"/>
        <v>1255.6079999999999</v>
      </c>
      <c r="H687" s="19">
        <f t="shared" si="1"/>
        <v>1255.6079999999999</v>
      </c>
    </row>
    <row r="688" spans="1:8" x14ac:dyDescent="0.2">
      <c r="A688" s="20" t="s">
        <v>14</v>
      </c>
      <c r="B688" s="6" t="s">
        <v>12</v>
      </c>
      <c r="C688" s="7">
        <v>24025.550767009281</v>
      </c>
      <c r="D688" s="7">
        <v>7580.4646106121445</v>
      </c>
      <c r="E688" s="7">
        <v>7893.9619945261975</v>
      </c>
      <c r="F688" s="7">
        <v>5221.4008530988312</v>
      </c>
      <c r="G688" s="7">
        <v>5440.5260798893351</v>
      </c>
      <c r="H688" s="7">
        <v>5668.4411969771991</v>
      </c>
    </row>
    <row r="689" spans="1:8" x14ac:dyDescent="0.2">
      <c r="A689" s="8" t="s">
        <v>15</v>
      </c>
      <c r="B689" s="9" t="s">
        <v>12</v>
      </c>
      <c r="C689" s="10">
        <v>1633.7395812850059</v>
      </c>
      <c r="D689" s="10">
        <v>2462.5508846760622</v>
      </c>
      <c r="E689" s="10">
        <v>2553.9197674207389</v>
      </c>
      <c r="F689" s="10">
        <v>3386.5950314283746</v>
      </c>
      <c r="G689" s="10">
        <v>3514.9319265838858</v>
      </c>
      <c r="H689" s="10">
        <v>3648.3847190857077</v>
      </c>
    </row>
    <row r="690" spans="1:8" x14ac:dyDescent="0.2">
      <c r="A690" s="8" t="s">
        <v>16</v>
      </c>
      <c r="B690" s="9" t="s">
        <v>12</v>
      </c>
      <c r="C690" s="10">
        <v>13.572450202476269</v>
      </c>
      <c r="D690" s="10">
        <v>38.892221486187616</v>
      </c>
      <c r="E690" s="10">
        <v>40.179840297809406</v>
      </c>
      <c r="F690" s="10">
        <v>65.644280214169726</v>
      </c>
      <c r="G690" s="10">
        <v>67.859316874786728</v>
      </c>
      <c r="H690" s="10">
        <v>70.153533804819446</v>
      </c>
    </row>
    <row r="691" spans="1:8" x14ac:dyDescent="0.2">
      <c r="A691" s="8" t="s">
        <v>42</v>
      </c>
      <c r="B691" s="9" t="s">
        <v>12</v>
      </c>
      <c r="C691" s="10">
        <v>520.29929486921185</v>
      </c>
      <c r="D691" s="10">
        <v>208.80296474116159</v>
      </c>
      <c r="E691" s="10">
        <v>215.04120227795423</v>
      </c>
      <c r="F691" s="10">
        <v>5379.4303155736598</v>
      </c>
      <c r="G691" s="10">
        <v>5355.1188569201449</v>
      </c>
      <c r="H691" s="10">
        <v>5332.3990000286012</v>
      </c>
    </row>
    <row r="692" spans="1:8" x14ac:dyDescent="0.2">
      <c r="A692" s="8" t="s">
        <v>18</v>
      </c>
      <c r="B692" s="9" t="s">
        <v>12</v>
      </c>
      <c r="C692" s="10">
        <v>0</v>
      </c>
      <c r="D692" s="10">
        <v>0</v>
      </c>
      <c r="E692" s="10">
        <v>0</v>
      </c>
      <c r="F692" s="10">
        <v>5460.8165459237352</v>
      </c>
      <c r="G692" s="10">
        <v>5626.7387720356528</v>
      </c>
      <c r="H692" s="10">
        <v>5798.2702460409473</v>
      </c>
    </row>
    <row r="693" spans="1:8" x14ac:dyDescent="0.2">
      <c r="A693" s="8" t="s">
        <v>19</v>
      </c>
      <c r="B693" s="9" t="s">
        <v>12</v>
      </c>
      <c r="C693" s="10">
        <v>1219.2610343823428</v>
      </c>
      <c r="D693" s="10">
        <v>1353.0615860366343</v>
      </c>
      <c r="E693" s="10">
        <v>1394.1679462328821</v>
      </c>
      <c r="F693" s="10">
        <v>925.17541730291509</v>
      </c>
      <c r="G693" s="10">
        <v>953.87767175959766</v>
      </c>
      <c r="H693" s="10">
        <v>983.4861593445055</v>
      </c>
    </row>
    <row r="694" spans="1:8" ht="13.5" thickBot="1" x14ac:dyDescent="0.25">
      <c r="A694" s="11" t="s">
        <v>20</v>
      </c>
      <c r="B694" s="12" t="s">
        <v>12</v>
      </c>
      <c r="C694" s="13">
        <v>2741.242312774832</v>
      </c>
      <c r="D694" s="13">
        <v>1164.377226755219</v>
      </c>
      <c r="E694" s="13">
        <v>1209.7270750755583</v>
      </c>
      <c r="F694" s="13">
        <v>2043.9062443541684</v>
      </c>
      <c r="G694" s="13">
        <v>2095.9052624063402</v>
      </c>
      <c r="H694" s="13">
        <v>2150.113485528178</v>
      </c>
    </row>
    <row r="695" spans="1:8" x14ac:dyDescent="0.2">
      <c r="A695" s="20" t="s">
        <v>14</v>
      </c>
      <c r="B695" s="6" t="s">
        <v>13</v>
      </c>
      <c r="C695" s="7">
        <v>2772.0381356868261</v>
      </c>
      <c r="D695" s="7">
        <v>874.62456909398895</v>
      </c>
      <c r="E695" s="7">
        <v>910.79550694574948</v>
      </c>
      <c r="F695" s="7">
        <v>602.43872978648096</v>
      </c>
      <c r="G695" s="7">
        <v>627.72112564266206</v>
      </c>
      <c r="H695" s="7">
        <v>654.01768809793896</v>
      </c>
    </row>
    <row r="696" spans="1:8" x14ac:dyDescent="0.2">
      <c r="A696" s="8" t="s">
        <v>15</v>
      </c>
      <c r="B696" s="9" t="s">
        <v>13</v>
      </c>
      <c r="C696" s="10">
        <v>188.49883888288528</v>
      </c>
      <c r="D696" s="10">
        <v>284.12605519807261</v>
      </c>
      <c r="E696" s="10">
        <v>294.66808313489446</v>
      </c>
      <c r="F696" s="10">
        <v>390.74111841539172</v>
      </c>
      <c r="G696" s="10">
        <v>405.5484695990001</v>
      </c>
      <c r="H696" s="10">
        <v>420.94608664913369</v>
      </c>
    </row>
    <row r="697" spans="1:8" x14ac:dyDescent="0.2">
      <c r="A697" s="8" t="s">
        <v>16</v>
      </c>
      <c r="B697" s="9" t="s">
        <v>13</v>
      </c>
      <c r="C697" s="10">
        <v>1.5659724066612097</v>
      </c>
      <c r="D697" s="10">
        <v>4.4873360942605771</v>
      </c>
      <c r="E697" s="10">
        <v>4.6358999496600779</v>
      </c>
      <c r="F697" s="10">
        <v>7.5739553239820365</v>
      </c>
      <c r="G697" s="10">
        <v>7.8295234961633833</v>
      </c>
      <c r="H697" s="10">
        <v>8.0942273892504808</v>
      </c>
    </row>
    <row r="698" spans="1:8" x14ac:dyDescent="0.2">
      <c r="A698" s="8" t="s">
        <v>17</v>
      </c>
      <c r="B698" s="9" t="s">
        <v>13</v>
      </c>
      <c r="C698" s="10">
        <v>60.031484869387548</v>
      </c>
      <c r="D698" s="10">
        <v>24.09142611214412</v>
      </c>
      <c r="E698" s="10">
        <v>24.811186192533523</v>
      </c>
      <c r="F698" s="10">
        <v>620.67197242014595</v>
      </c>
      <c r="G698" s="10">
        <v>617.86694658846943</v>
      </c>
      <c r="H698" s="10">
        <v>615.24555778654496</v>
      </c>
    </row>
    <row r="699" spans="1:8" x14ac:dyDescent="0.2">
      <c r="A699" s="8" t="s">
        <v>18</v>
      </c>
      <c r="B699" s="9" t="s">
        <v>13</v>
      </c>
      <c r="C699" s="10">
        <v>0</v>
      </c>
      <c r="D699" s="10">
        <v>0</v>
      </c>
      <c r="E699" s="10">
        <v>0</v>
      </c>
      <c r="F699" s="10">
        <v>630.06221435208079</v>
      </c>
      <c r="G699" s="10">
        <v>649.20611422770241</v>
      </c>
      <c r="H699" s="10">
        <v>668.99720214174818</v>
      </c>
    </row>
    <row r="700" spans="1:8" x14ac:dyDescent="0.2">
      <c r="A700" s="8" t="s">
        <v>19</v>
      </c>
      <c r="B700" s="9" t="s">
        <v>13</v>
      </c>
      <c r="C700" s="10">
        <v>140.67682016704691</v>
      </c>
      <c r="D700" s="10">
        <v>156.11456123523226</v>
      </c>
      <c r="E700" s="10">
        <v>160.85736189725688</v>
      </c>
      <c r="F700" s="10">
        <v>106.7455878050158</v>
      </c>
      <c r="G700" s="10">
        <v>110.05721818992104</v>
      </c>
      <c r="H700" s="10">
        <v>113.47340862490067</v>
      </c>
    </row>
    <row r="701" spans="1:8" ht="13.5" thickBot="1" x14ac:dyDescent="0.25">
      <c r="A701" s="11" t="s">
        <v>20</v>
      </c>
      <c r="B701" s="12" t="s">
        <v>13</v>
      </c>
      <c r="C701" s="13">
        <v>316.2811252012807</v>
      </c>
      <c r="D701" s="13">
        <v>134.34439477336986</v>
      </c>
      <c r="E701" s="13">
        <v>139.57680381200944</v>
      </c>
      <c r="F701" s="13">
        <v>235.82335781030974</v>
      </c>
      <c r="G701" s="13">
        <v>241.82293977439181</v>
      </c>
      <c r="H701" s="13">
        <v>248.07741706895169</v>
      </c>
    </row>
    <row r="702" spans="1:8" x14ac:dyDescent="0.2">
      <c r="A702" s="5" t="s">
        <v>21</v>
      </c>
      <c r="B702" s="6" t="s">
        <v>12</v>
      </c>
      <c r="C702" s="7">
        <v>1241.0856316461955</v>
      </c>
      <c r="D702" s="7">
        <v>1281.5725634096366</v>
      </c>
      <c r="E702" s="7">
        <v>1319.8615873535832</v>
      </c>
      <c r="F702" s="7">
        <v>7233.353202515591</v>
      </c>
      <c r="G702" s="7">
        <v>7200.6636115621804</v>
      </c>
      <c r="H702" s="7">
        <v>7170.1128433455451</v>
      </c>
    </row>
    <row r="703" spans="1:8" x14ac:dyDescent="0.2">
      <c r="A703" s="25" t="s">
        <v>22</v>
      </c>
      <c r="B703" s="9" t="s">
        <v>12</v>
      </c>
      <c r="C703" s="10">
        <v>134.33617618235374</v>
      </c>
      <c r="D703" s="10">
        <v>139.46206864811165</v>
      </c>
      <c r="E703" s="10">
        <v>144.3048315882167</v>
      </c>
      <c r="F703" s="10">
        <v>149.97314157369067</v>
      </c>
      <c r="G703" s="10">
        <v>155.17638838243846</v>
      </c>
      <c r="H703" s="10">
        <v>160.56510758442047</v>
      </c>
    </row>
    <row r="704" spans="1:8" ht="13.5" thickBot="1" x14ac:dyDescent="0.25">
      <c r="A704" s="26" t="s">
        <v>24</v>
      </c>
      <c r="B704" s="12" t="s">
        <v>12</v>
      </c>
      <c r="C704" s="13">
        <v>1301.0787539090293</v>
      </c>
      <c r="D704" s="13">
        <v>1386.9575827834024</v>
      </c>
      <c r="E704" s="13">
        <v>1429.0935508858402</v>
      </c>
      <c r="F704" s="13">
        <v>1466.2125037297703</v>
      </c>
      <c r="G704" s="13">
        <v>1510.5176406340522</v>
      </c>
      <c r="H704" s="13">
        <v>1556.1885937239217</v>
      </c>
    </row>
    <row r="705" spans="1:8" x14ac:dyDescent="0.2">
      <c r="A705" s="5" t="s">
        <v>21</v>
      </c>
      <c r="B705" s="6" t="s">
        <v>13</v>
      </c>
      <c r="C705" s="7">
        <v>143.19491502772661</v>
      </c>
      <c r="D705" s="7">
        <v>147.86624680836243</v>
      </c>
      <c r="E705" s="7">
        <v>152.28398672118018</v>
      </c>
      <c r="F705" s="7">
        <v>834.57528698151179</v>
      </c>
      <c r="G705" s="7">
        <v>830.80360267584797</v>
      </c>
      <c r="H705" s="7">
        <v>827.27869307471906</v>
      </c>
    </row>
    <row r="706" spans="1:8" x14ac:dyDescent="0.2">
      <c r="A706" s="25" t="s">
        <v>22</v>
      </c>
      <c r="B706" s="9" t="s">
        <v>13</v>
      </c>
      <c r="C706" s="10">
        <v>15.499540759380627</v>
      </c>
      <c r="D706" s="10">
        <v>16.090959850343655</v>
      </c>
      <c r="E706" s="10">
        <v>16.649711809133112</v>
      </c>
      <c r="F706" s="10">
        <v>17.30371435821117</v>
      </c>
      <c r="G706" s="10">
        <v>17.904058496962215</v>
      </c>
      <c r="H706" s="10">
        <v>18.525802209531491</v>
      </c>
    </row>
    <row r="707" spans="1:8" ht="13.5" thickBot="1" x14ac:dyDescent="0.25">
      <c r="A707" s="26" t="s">
        <v>24</v>
      </c>
      <c r="B707" s="12" t="s">
        <v>13</v>
      </c>
      <c r="C707" s="13">
        <v>150.11684678297519</v>
      </c>
      <c r="D707" s="13">
        <v>160.02543913935841</v>
      </c>
      <c r="E707" s="13">
        <v>164.88703467973738</v>
      </c>
      <c r="F707" s="13">
        <v>169.16977324577374</v>
      </c>
      <c r="G707" s="13">
        <v>174.28164478189433</v>
      </c>
      <c r="H707" s="13">
        <v>179.55110248906689</v>
      </c>
    </row>
    <row r="708" spans="1:8" x14ac:dyDescent="0.2">
      <c r="A708" s="5" t="s">
        <v>25</v>
      </c>
      <c r="B708" s="6" t="s">
        <v>26</v>
      </c>
      <c r="C708" s="7">
        <v>34.642084000000004</v>
      </c>
      <c r="D708" s="7">
        <v>34.749273000000002</v>
      </c>
      <c r="E708" s="7">
        <v>34.850743000000016</v>
      </c>
      <c r="F708" s="7">
        <v>34.948354000000009</v>
      </c>
      <c r="G708" s="7">
        <v>35.043151000000002</v>
      </c>
      <c r="H708" s="7">
        <v>35.135005000000014</v>
      </c>
    </row>
    <row r="709" spans="1:8" x14ac:dyDescent="0.2">
      <c r="A709" s="28" t="s">
        <v>27</v>
      </c>
      <c r="B709" s="9" t="s">
        <v>26</v>
      </c>
      <c r="C709" s="10">
        <v>0</v>
      </c>
      <c r="D709" s="10">
        <v>0</v>
      </c>
      <c r="E709" s="10">
        <v>0</v>
      </c>
      <c r="F709" s="10">
        <v>0</v>
      </c>
      <c r="G709" s="10">
        <v>0</v>
      </c>
      <c r="H709" s="10">
        <v>0</v>
      </c>
    </row>
    <row r="710" spans="1:8" x14ac:dyDescent="0.2">
      <c r="A710" s="28" t="s">
        <v>28</v>
      </c>
      <c r="B710" s="9" t="s">
        <v>26</v>
      </c>
      <c r="C710" s="10">
        <v>14.522971999999996</v>
      </c>
      <c r="D710" s="10">
        <v>5.6616000000000009</v>
      </c>
      <c r="E710" s="10">
        <v>5.6781299999999995</v>
      </c>
      <c r="F710" s="10">
        <v>25.991021000000007</v>
      </c>
      <c r="G710" s="10">
        <v>26.061520000000005</v>
      </c>
      <c r="H710" s="10">
        <v>26.129835000000003</v>
      </c>
    </row>
    <row r="711" spans="1:8" x14ac:dyDescent="0.2">
      <c r="A711" s="28" t="s">
        <v>29</v>
      </c>
      <c r="B711" s="9" t="s">
        <v>26</v>
      </c>
      <c r="C711" s="10">
        <v>3.5000100000000001</v>
      </c>
      <c r="D711" s="10">
        <v>9.6906379999999999</v>
      </c>
      <c r="E711" s="10">
        <v>9.7037449999999996</v>
      </c>
      <c r="F711" s="10">
        <v>15.297135999999998</v>
      </c>
      <c r="G711" s="10">
        <v>15.324524000000002</v>
      </c>
      <c r="H711" s="10">
        <v>15.351060999999998</v>
      </c>
    </row>
    <row r="712" spans="1:8" x14ac:dyDescent="0.2">
      <c r="A712" s="28" t="s">
        <v>30</v>
      </c>
      <c r="B712" s="9" t="s">
        <v>26</v>
      </c>
      <c r="C712" s="10">
        <v>0</v>
      </c>
      <c r="D712" s="10">
        <v>0</v>
      </c>
      <c r="E712" s="10">
        <v>0</v>
      </c>
      <c r="F712" s="10">
        <v>7.0044889999999995</v>
      </c>
      <c r="G712" s="10">
        <v>7.006187999999999</v>
      </c>
      <c r="H712" s="10">
        <v>7.0072099999999997</v>
      </c>
    </row>
    <row r="713" spans="1:8" x14ac:dyDescent="0.2">
      <c r="A713" s="28" t="s">
        <v>31</v>
      </c>
      <c r="B713" s="9" t="s">
        <v>26</v>
      </c>
      <c r="C713" s="10">
        <v>2.1784510000000004</v>
      </c>
      <c r="D713" s="10">
        <v>0.8492409999999998</v>
      </c>
      <c r="E713" s="10">
        <v>0.85171699999999995</v>
      </c>
      <c r="F713" s="10">
        <v>5.8915650000000008</v>
      </c>
      <c r="G713" s="10">
        <v>5.9075430000000013</v>
      </c>
      <c r="H713" s="10">
        <v>5.9230370000000034</v>
      </c>
    </row>
    <row r="714" spans="1:8" x14ac:dyDescent="0.2">
      <c r="A714" s="28" t="s">
        <v>32</v>
      </c>
      <c r="B714" s="29" t="s">
        <v>26</v>
      </c>
      <c r="C714" s="10">
        <v>32.46363299999998</v>
      </c>
      <c r="D714" s="10">
        <v>33.900032000000003</v>
      </c>
      <c r="E714" s="10">
        <v>33.999026000000008</v>
      </c>
      <c r="F714" s="10">
        <v>22.052299999999995</v>
      </c>
      <c r="G714" s="10">
        <v>22.129420000000007</v>
      </c>
      <c r="H714" s="10">
        <v>22.204758000000005</v>
      </c>
    </row>
    <row r="715" spans="1:8" ht="13.5" thickBot="1" x14ac:dyDescent="0.25">
      <c r="A715" s="28" t="s">
        <v>33</v>
      </c>
      <c r="B715" s="29" t="s">
        <v>26</v>
      </c>
      <c r="C715" s="10">
        <v>0</v>
      </c>
      <c r="D715" s="10">
        <v>0</v>
      </c>
      <c r="E715" s="10">
        <v>0</v>
      </c>
      <c r="F715" s="10">
        <v>0</v>
      </c>
      <c r="G715" s="10">
        <v>0</v>
      </c>
      <c r="H715" s="10">
        <v>0</v>
      </c>
    </row>
    <row r="716" spans="1:8" x14ac:dyDescent="0.2">
      <c r="A716" s="5" t="s">
        <v>25</v>
      </c>
      <c r="B716" s="6" t="s">
        <v>34</v>
      </c>
      <c r="C716" s="7">
        <v>300.24664419372533</v>
      </c>
      <c r="D716" s="7">
        <v>301.17566271190913</v>
      </c>
      <c r="E716" s="7">
        <v>302.05511404590919</v>
      </c>
      <c r="F716" s="7">
        <v>302.90111901450149</v>
      </c>
      <c r="G716" s="7">
        <v>303.72273474436435</v>
      </c>
      <c r="H716" s="7">
        <v>304.51884317871185</v>
      </c>
    </row>
    <row r="717" spans="1:8" x14ac:dyDescent="0.2">
      <c r="A717" s="28" t="s">
        <v>27</v>
      </c>
      <c r="B717" s="9" t="s">
        <v>34</v>
      </c>
      <c r="C717" s="10">
        <v>0</v>
      </c>
      <c r="D717" s="10">
        <v>0</v>
      </c>
      <c r="E717" s="10">
        <v>0</v>
      </c>
      <c r="F717" s="10">
        <v>0</v>
      </c>
      <c r="G717" s="10">
        <v>0</v>
      </c>
      <c r="H717" s="10">
        <v>0</v>
      </c>
    </row>
    <row r="718" spans="1:8" x14ac:dyDescent="0.2">
      <c r="A718" s="28" t="s">
        <v>28</v>
      </c>
      <c r="B718" s="9" t="s">
        <v>34</v>
      </c>
      <c r="C718" s="10">
        <v>125.87215037985108</v>
      </c>
      <c r="D718" s="10">
        <v>49.069692249669366</v>
      </c>
      <c r="E718" s="10">
        <v>49.212959526214327</v>
      </c>
      <c r="F718" s="10">
        <v>225.26695664206125</v>
      </c>
      <c r="G718" s="10">
        <v>225.87797900922061</v>
      </c>
      <c r="H718" s="10">
        <v>226.47007241497798</v>
      </c>
    </row>
    <row r="719" spans="1:8" x14ac:dyDescent="0.2">
      <c r="A719" s="28" t="s">
        <v>29</v>
      </c>
      <c r="B719" s="9" t="s">
        <v>34</v>
      </c>
      <c r="C719" s="10">
        <v>30.334960712654595</v>
      </c>
      <c r="D719" s="10">
        <v>83.989795175030281</v>
      </c>
      <c r="E719" s="10">
        <v>84.10339494476257</v>
      </c>
      <c r="F719" s="10">
        <v>132.58191250200264</v>
      </c>
      <c r="G719" s="10">
        <v>132.81928722493149</v>
      </c>
      <c r="H719" s="10">
        <v>133.04928623991478</v>
      </c>
    </row>
    <row r="720" spans="1:8" x14ac:dyDescent="0.2">
      <c r="A720" s="28" t="s">
        <v>30</v>
      </c>
      <c r="B720" s="9" t="s">
        <v>34</v>
      </c>
      <c r="C720" s="10">
        <v>0</v>
      </c>
      <c r="D720" s="10">
        <v>0</v>
      </c>
      <c r="E720" s="10">
        <v>0</v>
      </c>
      <c r="F720" s="10">
        <v>60.708654725906854</v>
      </c>
      <c r="G720" s="10">
        <v>60.723380140477325</v>
      </c>
      <c r="H720" s="10">
        <v>60.732237923697475</v>
      </c>
    </row>
    <row r="721" spans="1:8" x14ac:dyDescent="0.2">
      <c r="A721" s="28" t="s">
        <v>31</v>
      </c>
      <c r="B721" s="9" t="s">
        <v>34</v>
      </c>
      <c r="C721" s="10">
        <v>18.880867625933391</v>
      </c>
      <c r="D721" s="10">
        <v>7.3604625045572716</v>
      </c>
      <c r="E721" s="10">
        <v>7.381922261164978</v>
      </c>
      <c r="F721" s="10">
        <v>51.062823480804596</v>
      </c>
      <c r="G721" s="10">
        <v>51.201306514357874</v>
      </c>
      <c r="H721" s="10">
        <v>51.335594668186559</v>
      </c>
    </row>
    <row r="722" spans="1:8" x14ac:dyDescent="0.2">
      <c r="A722" s="28" t="s">
        <v>32</v>
      </c>
      <c r="B722" s="29" t="s">
        <v>34</v>
      </c>
      <c r="C722" s="10">
        <v>281.36577656779173</v>
      </c>
      <c r="D722" s="10">
        <v>293.81520020735189</v>
      </c>
      <c r="E722" s="10">
        <v>294.67319178474418</v>
      </c>
      <c r="F722" s="10">
        <v>191.12964080778994</v>
      </c>
      <c r="G722" s="10">
        <v>191.79804808952917</v>
      </c>
      <c r="H722" s="10">
        <v>192.45101058682775</v>
      </c>
    </row>
    <row r="723" spans="1:8" ht="13.5" thickBot="1" x14ac:dyDescent="0.25">
      <c r="A723" s="28" t="s">
        <v>33</v>
      </c>
      <c r="B723" s="29" t="s">
        <v>34</v>
      </c>
      <c r="C723" s="10">
        <v>0</v>
      </c>
      <c r="D723" s="10">
        <v>0</v>
      </c>
      <c r="E723" s="10">
        <v>0</v>
      </c>
      <c r="F723" s="10">
        <v>0</v>
      </c>
      <c r="G723" s="10">
        <v>0</v>
      </c>
      <c r="H723" s="10">
        <v>0</v>
      </c>
    </row>
    <row r="724" spans="1:8" x14ac:dyDescent="0.2">
      <c r="A724" s="5" t="s">
        <v>35</v>
      </c>
      <c r="B724" s="6" t="s">
        <v>36</v>
      </c>
      <c r="C724" s="32">
        <v>0.4192291664670057</v>
      </c>
      <c r="D724" s="32">
        <v>0.1629271495838201</v>
      </c>
      <c r="E724" s="32">
        <v>0.16292708594476729</v>
      </c>
      <c r="F724" s="32">
        <v>0.74369800076993609</v>
      </c>
      <c r="G724" s="32">
        <v>0.74369796254908704</v>
      </c>
      <c r="H724" s="32">
        <v>0.74369805838934688</v>
      </c>
    </row>
    <row r="725" spans="1:8" x14ac:dyDescent="0.2">
      <c r="A725" s="25" t="s">
        <v>37</v>
      </c>
      <c r="B725" s="9" t="s">
        <v>36</v>
      </c>
      <c r="C725" s="33">
        <v>0.10103347131194532</v>
      </c>
      <c r="D725" s="33">
        <v>0.27887311484185578</v>
      </c>
      <c r="E725" s="33">
        <v>0.27843724881274395</v>
      </c>
      <c r="F725" s="33">
        <v>0.43770690888618086</v>
      </c>
      <c r="G725" s="33">
        <v>0.43730439651388658</v>
      </c>
      <c r="H725" s="33">
        <v>0.43691643134816666</v>
      </c>
    </row>
    <row r="726" spans="1:8" x14ac:dyDescent="0.2">
      <c r="A726" s="25" t="s">
        <v>38</v>
      </c>
      <c r="B726" s="9" t="s">
        <v>36</v>
      </c>
      <c r="C726" s="33">
        <v>0</v>
      </c>
      <c r="D726" s="33">
        <v>0</v>
      </c>
      <c r="E726" s="33">
        <v>0</v>
      </c>
      <c r="F726" s="33">
        <v>0.2004240028013908</v>
      </c>
      <c r="G726" s="33">
        <v>0.19993030877845427</v>
      </c>
      <c r="H726" s="33">
        <v>0.19943671560598886</v>
      </c>
    </row>
    <row r="727" spans="1:8" x14ac:dyDescent="0.2">
      <c r="A727" s="25" t="s">
        <v>39</v>
      </c>
      <c r="B727" s="9" t="s">
        <v>36</v>
      </c>
      <c r="C727" s="33">
        <v>6.2884525076493669E-2</v>
      </c>
      <c r="D727" s="33">
        <v>2.4439101215153473E-2</v>
      </c>
      <c r="E727" s="33">
        <v>2.4438991157232991E-2</v>
      </c>
      <c r="F727" s="33">
        <v>0.16857918401536162</v>
      </c>
      <c r="G727" s="33">
        <v>0.16857910408798574</v>
      </c>
      <c r="H727" s="33">
        <v>0.16857936977666579</v>
      </c>
    </row>
    <row r="728" spans="1:8" ht="13.5" thickBot="1" x14ac:dyDescent="0.25">
      <c r="A728" s="26" t="s">
        <v>40</v>
      </c>
      <c r="B728" s="12" t="s">
        <v>36</v>
      </c>
      <c r="C728" s="34">
        <v>0.93711547492350566</v>
      </c>
      <c r="D728" s="34">
        <v>0.97556089878484653</v>
      </c>
      <c r="E728" s="34">
        <v>0.97556100884276675</v>
      </c>
      <c r="F728" s="34">
        <v>0.63099681318324718</v>
      </c>
      <c r="G728" s="34">
        <v>0.6314905871335601</v>
      </c>
      <c r="H728" s="34">
        <v>0.63198391461734515</v>
      </c>
    </row>
    <row r="729" spans="1:8" x14ac:dyDescent="0.2">
      <c r="B729" s="38"/>
    </row>
    <row r="730" spans="1:8" ht="13.5" thickBot="1" x14ac:dyDescent="0.25">
      <c r="B730" s="38"/>
    </row>
    <row r="731" spans="1:8" ht="13.5" thickBot="1" x14ac:dyDescent="0.25">
      <c r="A731" s="1" t="s">
        <v>53</v>
      </c>
      <c r="B731" s="2" t="s">
        <v>1</v>
      </c>
      <c r="C731" s="3">
        <v>2025</v>
      </c>
      <c r="D731" s="3">
        <v>2026</v>
      </c>
      <c r="E731" s="3">
        <v>2027</v>
      </c>
      <c r="F731" s="3">
        <v>2028</v>
      </c>
      <c r="G731" s="3">
        <v>2029</v>
      </c>
      <c r="H731" s="3">
        <v>2030</v>
      </c>
    </row>
    <row r="732" spans="1:8" x14ac:dyDescent="0.2">
      <c r="A732" s="5" t="s">
        <v>2</v>
      </c>
      <c r="B732" s="6" t="s">
        <v>3</v>
      </c>
      <c r="C732" s="7">
        <v>5884.3410780000004</v>
      </c>
      <c r="D732" s="7">
        <v>6105.7406322000015</v>
      </c>
      <c r="E732" s="7">
        <v>6713.7556156000001</v>
      </c>
      <c r="F732" s="7">
        <v>6854.4956710999995</v>
      </c>
      <c r="G732" s="7">
        <v>7724.8380825000004</v>
      </c>
      <c r="H732" s="7">
        <v>8009.4343141999989</v>
      </c>
    </row>
    <row r="733" spans="1:8" x14ac:dyDescent="0.2">
      <c r="A733" s="8" t="s">
        <v>4</v>
      </c>
      <c r="B733" s="9" t="s">
        <v>3</v>
      </c>
      <c r="C733" s="10">
        <v>1649.8313350000001</v>
      </c>
      <c r="D733" s="10">
        <v>1727.4423030000003</v>
      </c>
      <c r="E733" s="10">
        <v>2167.2071880000003</v>
      </c>
      <c r="F733" s="10">
        <v>2119.23144</v>
      </c>
      <c r="G733" s="10">
        <v>2786.880404</v>
      </c>
      <c r="H733" s="10">
        <v>2905.9526759999994</v>
      </c>
    </row>
    <row r="734" spans="1:8" x14ac:dyDescent="0.2">
      <c r="A734" s="8" t="s">
        <v>5</v>
      </c>
      <c r="B734" s="9" t="s">
        <v>3</v>
      </c>
      <c r="C734" s="10">
        <v>0</v>
      </c>
      <c r="D734" s="10">
        <v>0</v>
      </c>
      <c r="E734" s="10">
        <v>0</v>
      </c>
      <c r="F734" s="10">
        <v>0</v>
      </c>
      <c r="G734" s="10">
        <v>0</v>
      </c>
      <c r="H734" s="10">
        <v>0</v>
      </c>
    </row>
    <row r="735" spans="1:8" x14ac:dyDescent="0.2">
      <c r="A735" s="8" t="s">
        <v>6</v>
      </c>
      <c r="B735" s="9" t="s">
        <v>3</v>
      </c>
      <c r="C735" s="10">
        <v>0</v>
      </c>
      <c r="D735" s="10">
        <v>0</v>
      </c>
      <c r="E735" s="10">
        <v>0</v>
      </c>
      <c r="F735" s="10">
        <v>0</v>
      </c>
      <c r="G735" s="10">
        <v>0</v>
      </c>
      <c r="H735" s="10">
        <v>0</v>
      </c>
    </row>
    <row r="736" spans="1:8" x14ac:dyDescent="0.2">
      <c r="A736" s="8" t="s">
        <v>7</v>
      </c>
      <c r="B736" s="9" t="s">
        <v>3</v>
      </c>
      <c r="C736" s="10">
        <v>0</v>
      </c>
      <c r="D736" s="10">
        <v>0</v>
      </c>
      <c r="E736" s="10">
        <v>0</v>
      </c>
      <c r="F736" s="10">
        <v>0</v>
      </c>
      <c r="G736" s="10">
        <v>0</v>
      </c>
      <c r="H736" s="10">
        <v>0</v>
      </c>
    </row>
    <row r="737" spans="1:8" x14ac:dyDescent="0.2">
      <c r="A737" s="8" t="s">
        <v>8</v>
      </c>
      <c r="B737" s="9" t="s">
        <v>3</v>
      </c>
      <c r="C737" s="10">
        <v>0</v>
      </c>
      <c r="D737" s="10">
        <v>0</v>
      </c>
      <c r="E737" s="10">
        <v>0</v>
      </c>
      <c r="F737" s="10">
        <v>0</v>
      </c>
      <c r="G737" s="10">
        <v>0</v>
      </c>
      <c r="H737" s="10">
        <v>0</v>
      </c>
    </row>
    <row r="738" spans="1:8" x14ac:dyDescent="0.2">
      <c r="A738" s="8" t="s">
        <v>9</v>
      </c>
      <c r="B738" s="9" t="s">
        <v>3</v>
      </c>
      <c r="C738" s="10">
        <v>3699.5696450000005</v>
      </c>
      <c r="D738" s="10">
        <v>3823.2309990000003</v>
      </c>
      <c r="E738" s="10">
        <v>3936.2070079999994</v>
      </c>
      <c r="F738" s="10">
        <v>4112.1282609999998</v>
      </c>
      <c r="G738" s="10">
        <v>4235.6996710000003</v>
      </c>
      <c r="H738" s="10">
        <v>4375.3512460000002</v>
      </c>
    </row>
    <row r="739" spans="1:8" ht="13.5" thickBot="1" x14ac:dyDescent="0.25">
      <c r="A739" s="11" t="s">
        <v>10</v>
      </c>
      <c r="B739" s="12" t="s">
        <v>3</v>
      </c>
      <c r="C739" s="13">
        <v>534.94009800000003</v>
      </c>
      <c r="D739" s="13">
        <v>555.06733020000013</v>
      </c>
      <c r="E739" s="13">
        <v>610.34141959999999</v>
      </c>
      <c r="F739" s="13">
        <v>623.13597010000001</v>
      </c>
      <c r="G739" s="13">
        <v>702.25800750000008</v>
      </c>
      <c r="H739" s="13">
        <v>728.13039219999996</v>
      </c>
    </row>
    <row r="740" spans="1:8" x14ac:dyDescent="0.2">
      <c r="A740" s="14" t="s">
        <v>11</v>
      </c>
      <c r="B740" s="15" t="s">
        <v>12</v>
      </c>
      <c r="C740" s="16">
        <v>2069.4269658416638</v>
      </c>
      <c r="D740" s="16">
        <v>2140.6668717203656</v>
      </c>
      <c r="E740" s="16">
        <v>2346.9828306747909</v>
      </c>
      <c r="F740" s="16">
        <v>2389.4907904933448</v>
      </c>
      <c r="G740" s="16">
        <v>2685.6073745716844</v>
      </c>
      <c r="H740" s="16">
        <v>2777.270514573378</v>
      </c>
    </row>
    <row r="741" spans="1:8" ht="13.5" thickBot="1" x14ac:dyDescent="0.25">
      <c r="A741" s="17" t="s">
        <v>56</v>
      </c>
      <c r="B741" s="18" t="s">
        <v>12</v>
      </c>
      <c r="C741" s="19">
        <v>2483.3123590099963</v>
      </c>
      <c r="D741" s="19">
        <v>2568.8002460644389</v>
      </c>
      <c r="E741" s="19">
        <v>2816.3793968097489</v>
      </c>
      <c r="F741" s="19">
        <v>2867.3889485920135</v>
      </c>
      <c r="G741" s="19">
        <v>3222.7288494860213</v>
      </c>
      <c r="H741" s="19">
        <v>3332.7246174880534</v>
      </c>
    </row>
    <row r="742" spans="1:8" x14ac:dyDescent="0.2">
      <c r="A742" s="14" t="s">
        <v>11</v>
      </c>
      <c r="B742" s="15" t="s">
        <v>13</v>
      </c>
      <c r="C742" s="16">
        <v>238.76790688223869</v>
      </c>
      <c r="D742" s="16">
        <v>246.98747852884048</v>
      </c>
      <c r="E742" s="16">
        <v>270.79195700963317</v>
      </c>
      <c r="F742" s="16">
        <v>275.696472491088</v>
      </c>
      <c r="G742" s="16">
        <v>309.86203529689959</v>
      </c>
      <c r="H742" s="16">
        <v>320.43801426968571</v>
      </c>
    </row>
    <row r="743" spans="1:8" ht="13.5" thickBot="1" x14ac:dyDescent="0.25">
      <c r="A743" s="17" t="s">
        <v>56</v>
      </c>
      <c r="B743" s="18" t="s">
        <v>13</v>
      </c>
      <c r="C743" s="19">
        <v>286.52148825868636</v>
      </c>
      <c r="D743" s="19">
        <v>296.38497423460859</v>
      </c>
      <c r="E743" s="19">
        <v>324.95034841155979</v>
      </c>
      <c r="F743" s="19">
        <v>330.83576698930551</v>
      </c>
      <c r="G743" s="19">
        <v>371.83444235627951</v>
      </c>
      <c r="H743" s="19">
        <v>384.52561712362279</v>
      </c>
    </row>
    <row r="744" spans="1:8" x14ac:dyDescent="0.2">
      <c r="A744" s="20" t="s">
        <v>14</v>
      </c>
      <c r="B744" s="6" t="s">
        <v>12</v>
      </c>
      <c r="C744" s="7">
        <v>580.21882288645133</v>
      </c>
      <c r="D744" s="7">
        <v>605.63963220757159</v>
      </c>
      <c r="E744" s="7">
        <v>757.60846119157247</v>
      </c>
      <c r="F744" s="7">
        <v>738.76828460981505</v>
      </c>
      <c r="G744" s="7">
        <v>968.88329374659281</v>
      </c>
      <c r="H744" s="7">
        <v>1007.6387878594538</v>
      </c>
    </row>
    <row r="745" spans="1:8" x14ac:dyDescent="0.2">
      <c r="A745" s="8" t="s">
        <v>15</v>
      </c>
      <c r="B745" s="9" t="s">
        <v>12</v>
      </c>
      <c r="C745" s="10">
        <v>0</v>
      </c>
      <c r="D745" s="10">
        <v>0</v>
      </c>
      <c r="E745" s="10">
        <v>0</v>
      </c>
      <c r="F745" s="10">
        <v>0</v>
      </c>
      <c r="G745" s="10">
        <v>0</v>
      </c>
      <c r="H745" s="10">
        <v>0</v>
      </c>
    </row>
    <row r="746" spans="1:8" x14ac:dyDescent="0.2">
      <c r="A746" s="8" t="s">
        <v>16</v>
      </c>
      <c r="B746" s="9" t="s">
        <v>12</v>
      </c>
      <c r="C746" s="10">
        <v>0</v>
      </c>
      <c r="D746" s="10">
        <v>0</v>
      </c>
      <c r="E746" s="10">
        <v>0</v>
      </c>
      <c r="F746" s="10">
        <v>0</v>
      </c>
      <c r="G746" s="10">
        <v>0</v>
      </c>
      <c r="H746" s="10">
        <v>0</v>
      </c>
    </row>
    <row r="747" spans="1:8" x14ac:dyDescent="0.2">
      <c r="A747" s="8" t="s">
        <v>42</v>
      </c>
      <c r="B747" s="9" t="s">
        <v>12</v>
      </c>
      <c r="C747" s="10">
        <v>0</v>
      </c>
      <c r="D747" s="10">
        <v>0</v>
      </c>
      <c r="E747" s="10">
        <v>0</v>
      </c>
      <c r="F747" s="10">
        <v>0</v>
      </c>
      <c r="G747" s="10">
        <v>0</v>
      </c>
      <c r="H747" s="10">
        <v>0</v>
      </c>
    </row>
    <row r="748" spans="1:8" x14ac:dyDescent="0.2">
      <c r="A748" s="8" t="s">
        <v>18</v>
      </c>
      <c r="B748" s="9" t="s">
        <v>12</v>
      </c>
      <c r="C748" s="10">
        <v>0</v>
      </c>
      <c r="D748" s="10">
        <v>0</v>
      </c>
      <c r="E748" s="10">
        <v>0</v>
      </c>
      <c r="F748" s="10">
        <v>0</v>
      </c>
      <c r="G748" s="10">
        <v>0</v>
      </c>
      <c r="H748" s="10">
        <v>0</v>
      </c>
    </row>
    <row r="749" spans="1:8" x14ac:dyDescent="0.2">
      <c r="A749" s="8" t="s">
        <v>19</v>
      </c>
      <c r="B749" s="9" t="s">
        <v>12</v>
      </c>
      <c r="C749" s="10">
        <v>1301.0784187877889</v>
      </c>
      <c r="D749" s="10">
        <v>1340.4211602654877</v>
      </c>
      <c r="E749" s="10">
        <v>1376.0122939673281</v>
      </c>
      <c r="F749" s="10">
        <v>1433.496070384135</v>
      </c>
      <c r="G749" s="10">
        <v>1472.5779558640293</v>
      </c>
      <c r="H749" s="10">
        <v>1517.1525890254354</v>
      </c>
    </row>
    <row r="750" spans="1:8" ht="13.5" thickBot="1" x14ac:dyDescent="0.25">
      <c r="A750" s="11" t="s">
        <v>20</v>
      </c>
      <c r="B750" s="12" t="s">
        <v>12</v>
      </c>
      <c r="C750" s="13">
        <v>188.129724167424</v>
      </c>
      <c r="D750" s="13">
        <v>194.60607924730596</v>
      </c>
      <c r="E750" s="13">
        <v>213.36207551589007</v>
      </c>
      <c r="F750" s="13">
        <v>217.226435499395</v>
      </c>
      <c r="G750" s="13">
        <v>244.14612496106221</v>
      </c>
      <c r="H750" s="13">
        <v>252.47913768848892</v>
      </c>
    </row>
    <row r="751" spans="1:8" x14ac:dyDescent="0.2">
      <c r="A751" s="20" t="s">
        <v>14</v>
      </c>
      <c r="B751" s="6" t="s">
        <v>13</v>
      </c>
      <c r="C751" s="7">
        <v>66.944925412204256</v>
      </c>
      <c r="D751" s="7">
        <v>69.877946742767506</v>
      </c>
      <c r="E751" s="7">
        <v>87.411921029749436</v>
      </c>
      <c r="F751" s="7">
        <v>85.23816491176612</v>
      </c>
      <c r="G751" s="7">
        <v>111.78854817278116</v>
      </c>
      <c r="H751" s="7">
        <v>116.26010883293289</v>
      </c>
    </row>
    <row r="752" spans="1:8" x14ac:dyDescent="0.2">
      <c r="A752" s="8" t="s">
        <v>15</v>
      </c>
      <c r="B752" s="9" t="s">
        <v>13</v>
      </c>
      <c r="C752" s="10">
        <v>0</v>
      </c>
      <c r="D752" s="10">
        <v>0</v>
      </c>
      <c r="E752" s="10">
        <v>0</v>
      </c>
      <c r="F752" s="10">
        <v>0</v>
      </c>
      <c r="G752" s="10">
        <v>0</v>
      </c>
      <c r="H752" s="10">
        <v>0</v>
      </c>
    </row>
    <row r="753" spans="1:8" x14ac:dyDescent="0.2">
      <c r="A753" s="8" t="s">
        <v>16</v>
      </c>
      <c r="B753" s="9" t="s">
        <v>13</v>
      </c>
      <c r="C753" s="10">
        <v>0</v>
      </c>
      <c r="D753" s="10">
        <v>0</v>
      </c>
      <c r="E753" s="10">
        <v>0</v>
      </c>
      <c r="F753" s="10">
        <v>0</v>
      </c>
      <c r="G753" s="10">
        <v>0</v>
      </c>
      <c r="H753" s="10">
        <v>0</v>
      </c>
    </row>
    <row r="754" spans="1:8" x14ac:dyDescent="0.2">
      <c r="A754" s="8" t="s">
        <v>17</v>
      </c>
      <c r="B754" s="9" t="s">
        <v>13</v>
      </c>
      <c r="C754" s="10">
        <v>0</v>
      </c>
      <c r="D754" s="10">
        <v>0</v>
      </c>
      <c r="E754" s="10">
        <v>0</v>
      </c>
      <c r="F754" s="10">
        <v>0</v>
      </c>
      <c r="G754" s="10">
        <v>0</v>
      </c>
      <c r="H754" s="10">
        <v>0</v>
      </c>
    </row>
    <row r="755" spans="1:8" x14ac:dyDescent="0.2">
      <c r="A755" s="8" t="s">
        <v>18</v>
      </c>
      <c r="B755" s="9" t="s">
        <v>13</v>
      </c>
      <c r="C755" s="10">
        <v>0</v>
      </c>
      <c r="D755" s="10">
        <v>0</v>
      </c>
      <c r="E755" s="10">
        <v>0</v>
      </c>
      <c r="F755" s="10">
        <v>0</v>
      </c>
      <c r="G755" s="10">
        <v>0</v>
      </c>
      <c r="H755" s="10">
        <v>0</v>
      </c>
    </row>
    <row r="756" spans="1:8" x14ac:dyDescent="0.2">
      <c r="A756" s="8" t="s">
        <v>19</v>
      </c>
      <c r="B756" s="9" t="s">
        <v>13</v>
      </c>
      <c r="C756" s="10">
        <v>150.11680811710372</v>
      </c>
      <c r="D756" s="10">
        <v>154.65612464708744</v>
      </c>
      <c r="E756" s="10">
        <v>158.76258534264434</v>
      </c>
      <c r="F756" s="10">
        <v>165.39499189831386</v>
      </c>
      <c r="G756" s="10">
        <v>169.90421118803667</v>
      </c>
      <c r="H756" s="10">
        <v>175.0471768667814</v>
      </c>
    </row>
    <row r="757" spans="1:8" ht="13.5" thickBot="1" x14ac:dyDescent="0.25">
      <c r="A757" s="11" t="s">
        <v>20</v>
      </c>
      <c r="B757" s="12" t="s">
        <v>13</v>
      </c>
      <c r="C757" s="13">
        <v>21.706173352930794</v>
      </c>
      <c r="D757" s="13">
        <v>22.453407138985497</v>
      </c>
      <c r="E757" s="13">
        <v>24.617450637239376</v>
      </c>
      <c r="F757" s="13">
        <v>25.063315681007996</v>
      </c>
      <c r="G757" s="13">
        <v>28.169275936081782</v>
      </c>
      <c r="H757" s="13">
        <v>29.130728569971431</v>
      </c>
    </row>
    <row r="758" spans="1:8" x14ac:dyDescent="0.2">
      <c r="A758" s="5" t="s">
        <v>21</v>
      </c>
      <c r="B758" s="6" t="s">
        <v>12</v>
      </c>
      <c r="C758" s="7" t="s">
        <v>23</v>
      </c>
      <c r="D758" s="7" t="s">
        <v>23</v>
      </c>
      <c r="E758" s="7" t="s">
        <v>23</v>
      </c>
      <c r="F758" s="7" t="s">
        <v>23</v>
      </c>
      <c r="G758" s="7" t="s">
        <v>23</v>
      </c>
      <c r="H758" s="7" t="s">
        <v>23</v>
      </c>
    </row>
    <row r="759" spans="1:8" x14ac:dyDescent="0.2">
      <c r="A759" s="25" t="s">
        <v>22</v>
      </c>
      <c r="B759" s="9" t="s">
        <v>12</v>
      </c>
      <c r="C759" s="10" t="s">
        <v>23</v>
      </c>
      <c r="D759" s="10" t="s">
        <v>23</v>
      </c>
      <c r="E759" s="10" t="s">
        <v>23</v>
      </c>
      <c r="F759" s="10" t="s">
        <v>23</v>
      </c>
      <c r="G759" s="10" t="s">
        <v>23</v>
      </c>
      <c r="H759" s="10" t="s">
        <v>23</v>
      </c>
    </row>
    <row r="760" spans="1:8" ht="13.5" thickBot="1" x14ac:dyDescent="0.25">
      <c r="A760" s="26" t="s">
        <v>24</v>
      </c>
      <c r="B760" s="12" t="s">
        <v>12</v>
      </c>
      <c r="C760" s="13">
        <v>1301.0784187877889</v>
      </c>
      <c r="D760" s="13">
        <v>1340.4211602654877</v>
      </c>
      <c r="E760" s="13">
        <v>1376.0122939673281</v>
      </c>
      <c r="F760" s="13">
        <v>1433.496070384135</v>
      </c>
      <c r="G760" s="13">
        <v>1472.5779558640293</v>
      </c>
      <c r="H760" s="13">
        <v>1517.1525890254354</v>
      </c>
    </row>
    <row r="761" spans="1:8" x14ac:dyDescent="0.2">
      <c r="A761" s="5" t="s">
        <v>21</v>
      </c>
      <c r="B761" s="6" t="s">
        <v>13</v>
      </c>
      <c r="C761" s="7" t="s">
        <v>23</v>
      </c>
      <c r="D761" s="7" t="s">
        <v>23</v>
      </c>
      <c r="E761" s="7" t="s">
        <v>23</v>
      </c>
      <c r="F761" s="7" t="s">
        <v>23</v>
      </c>
      <c r="G761" s="7" t="s">
        <v>23</v>
      </c>
      <c r="H761" s="7" t="s">
        <v>23</v>
      </c>
    </row>
    <row r="762" spans="1:8" x14ac:dyDescent="0.2">
      <c r="A762" s="25" t="s">
        <v>22</v>
      </c>
      <c r="B762" s="9" t="s">
        <v>13</v>
      </c>
      <c r="C762" s="10" t="s">
        <v>23</v>
      </c>
      <c r="D762" s="10" t="s">
        <v>23</v>
      </c>
      <c r="E762" s="10" t="s">
        <v>23</v>
      </c>
      <c r="F762" s="10" t="s">
        <v>23</v>
      </c>
      <c r="G762" s="10" t="s">
        <v>23</v>
      </c>
      <c r="H762" s="10" t="s">
        <v>23</v>
      </c>
    </row>
    <row r="763" spans="1:8" ht="13.5" thickBot="1" x14ac:dyDescent="0.25">
      <c r="A763" s="26" t="s">
        <v>24</v>
      </c>
      <c r="B763" s="12" t="s">
        <v>13</v>
      </c>
      <c r="C763" s="13">
        <v>150.11680811710372</v>
      </c>
      <c r="D763" s="13">
        <v>154.65612464708744</v>
      </c>
      <c r="E763" s="13">
        <v>158.76258534264434</v>
      </c>
      <c r="F763" s="13">
        <v>165.39499189831386</v>
      </c>
      <c r="G763" s="13">
        <v>169.90421118803667</v>
      </c>
      <c r="H763" s="13">
        <v>175.0471768667814</v>
      </c>
    </row>
    <row r="764" spans="1:8" x14ac:dyDescent="0.2">
      <c r="A764" s="5" t="s">
        <v>25</v>
      </c>
      <c r="B764" s="6" t="s">
        <v>26</v>
      </c>
      <c r="C764" s="7">
        <v>2.8434639999999995</v>
      </c>
      <c r="D764" s="7">
        <v>2.8522609999999999</v>
      </c>
      <c r="E764" s="7">
        <v>2.8605900000000002</v>
      </c>
      <c r="F764" s="7">
        <v>2.868601</v>
      </c>
      <c r="G764" s="7">
        <v>2.8763840000000003</v>
      </c>
      <c r="H764" s="7">
        <v>2.8839229999999998</v>
      </c>
    </row>
    <row r="765" spans="1:8" x14ac:dyDescent="0.2">
      <c r="A765" s="28" t="s">
        <v>27</v>
      </c>
      <c r="B765" s="9" t="s">
        <v>26</v>
      </c>
      <c r="C765" s="10">
        <v>0</v>
      </c>
      <c r="D765" s="10">
        <v>0</v>
      </c>
      <c r="E765" s="10">
        <v>0</v>
      </c>
      <c r="F765" s="10">
        <v>0</v>
      </c>
      <c r="G765" s="10">
        <v>0</v>
      </c>
      <c r="H765" s="10">
        <v>0</v>
      </c>
    </row>
    <row r="766" spans="1:8" x14ac:dyDescent="0.2">
      <c r="A766" s="28" t="s">
        <v>28</v>
      </c>
      <c r="B766" s="9" t="s">
        <v>26</v>
      </c>
      <c r="C766" s="10">
        <v>0</v>
      </c>
      <c r="D766" s="10">
        <v>0</v>
      </c>
      <c r="E766" s="10">
        <v>0</v>
      </c>
      <c r="F766" s="10">
        <v>0</v>
      </c>
      <c r="G766" s="10">
        <v>0</v>
      </c>
      <c r="H766" s="10">
        <v>0</v>
      </c>
    </row>
    <row r="767" spans="1:8" x14ac:dyDescent="0.2">
      <c r="A767" s="28" t="s">
        <v>29</v>
      </c>
      <c r="B767" s="9" t="s">
        <v>26</v>
      </c>
      <c r="C767" s="10">
        <v>0</v>
      </c>
      <c r="D767" s="10">
        <v>0</v>
      </c>
      <c r="E767" s="10">
        <v>0</v>
      </c>
      <c r="F767" s="10">
        <v>0</v>
      </c>
      <c r="G767" s="10">
        <v>0</v>
      </c>
      <c r="H767" s="10">
        <v>0</v>
      </c>
    </row>
    <row r="768" spans="1:8" x14ac:dyDescent="0.2">
      <c r="A768" s="28" t="s">
        <v>30</v>
      </c>
      <c r="B768" s="9" t="s">
        <v>26</v>
      </c>
      <c r="C768" s="10">
        <v>0</v>
      </c>
      <c r="D768" s="10">
        <v>0</v>
      </c>
      <c r="E768" s="10">
        <v>0</v>
      </c>
      <c r="F768" s="10">
        <v>0</v>
      </c>
      <c r="G768" s="10">
        <v>0</v>
      </c>
      <c r="H768" s="10">
        <v>0</v>
      </c>
    </row>
    <row r="769" spans="1:8" x14ac:dyDescent="0.2">
      <c r="A769" s="28" t="s">
        <v>31</v>
      </c>
      <c r="B769" s="9" t="s">
        <v>26</v>
      </c>
      <c r="C769" s="10">
        <v>0</v>
      </c>
      <c r="D769" s="10">
        <v>0</v>
      </c>
      <c r="E769" s="10">
        <v>0</v>
      </c>
      <c r="F769" s="10">
        <v>0</v>
      </c>
      <c r="G769" s="10">
        <v>0</v>
      </c>
      <c r="H769" s="10">
        <v>0</v>
      </c>
    </row>
    <row r="770" spans="1:8" x14ac:dyDescent="0.2">
      <c r="A770" s="28" t="s">
        <v>32</v>
      </c>
      <c r="B770" s="29" t="s">
        <v>26</v>
      </c>
      <c r="C770" s="10">
        <v>2.8434639999999995</v>
      </c>
      <c r="D770" s="10">
        <v>2.8522609999999999</v>
      </c>
      <c r="E770" s="10">
        <v>2.8605900000000002</v>
      </c>
      <c r="F770" s="10">
        <v>2.868601</v>
      </c>
      <c r="G770" s="10">
        <v>2.8763840000000003</v>
      </c>
      <c r="H770" s="10">
        <v>2.8839229999999998</v>
      </c>
    </row>
    <row r="771" spans="1:8" ht="13.5" thickBot="1" x14ac:dyDescent="0.25">
      <c r="A771" s="28" t="s">
        <v>33</v>
      </c>
      <c r="B771" s="29" t="s">
        <v>26</v>
      </c>
      <c r="C771" s="10">
        <v>0</v>
      </c>
      <c r="D771" s="10">
        <v>0</v>
      </c>
      <c r="E771" s="10">
        <v>0</v>
      </c>
      <c r="F771" s="10">
        <v>0</v>
      </c>
      <c r="G771" s="10">
        <v>0</v>
      </c>
      <c r="H771" s="10">
        <v>0</v>
      </c>
    </row>
    <row r="772" spans="1:8" x14ac:dyDescent="0.2">
      <c r="A772" s="5" t="s">
        <v>25</v>
      </c>
      <c r="B772" s="6" t="s">
        <v>34</v>
      </c>
      <c r="C772" s="7">
        <v>24.644606366224004</v>
      </c>
      <c r="D772" s="7">
        <v>24.720850905350815</v>
      </c>
      <c r="E772" s="7">
        <v>24.793039238462921</v>
      </c>
      <c r="F772" s="7">
        <v>24.862471431590677</v>
      </c>
      <c r="G772" s="7">
        <v>24.929927524352298</v>
      </c>
      <c r="H772" s="7">
        <v>24.99526884303787</v>
      </c>
    </row>
    <row r="773" spans="1:8" x14ac:dyDescent="0.2">
      <c r="A773" s="28" t="s">
        <v>27</v>
      </c>
      <c r="B773" s="9" t="s">
        <v>34</v>
      </c>
      <c r="C773" s="10">
        <v>0</v>
      </c>
      <c r="D773" s="10">
        <v>0</v>
      </c>
      <c r="E773" s="10">
        <v>0</v>
      </c>
      <c r="F773" s="10">
        <v>0</v>
      </c>
      <c r="G773" s="10">
        <v>0</v>
      </c>
      <c r="H773" s="10">
        <v>0</v>
      </c>
    </row>
    <row r="774" spans="1:8" x14ac:dyDescent="0.2">
      <c r="A774" s="28" t="s">
        <v>28</v>
      </c>
      <c r="B774" s="9" t="s">
        <v>34</v>
      </c>
      <c r="C774" s="10">
        <v>0</v>
      </c>
      <c r="D774" s="10">
        <v>0</v>
      </c>
      <c r="E774" s="10">
        <v>0</v>
      </c>
      <c r="F774" s="10">
        <v>0</v>
      </c>
      <c r="G774" s="10">
        <v>0</v>
      </c>
      <c r="H774" s="10">
        <v>0</v>
      </c>
    </row>
    <row r="775" spans="1:8" x14ac:dyDescent="0.2">
      <c r="A775" s="28" t="s">
        <v>29</v>
      </c>
      <c r="B775" s="9" t="s">
        <v>34</v>
      </c>
      <c r="C775" s="10">
        <v>0</v>
      </c>
      <c r="D775" s="10">
        <v>0</v>
      </c>
      <c r="E775" s="10">
        <v>0</v>
      </c>
      <c r="F775" s="10">
        <v>0</v>
      </c>
      <c r="G775" s="10">
        <v>0</v>
      </c>
      <c r="H775" s="10">
        <v>0</v>
      </c>
    </row>
    <row r="776" spans="1:8" x14ac:dyDescent="0.2">
      <c r="A776" s="28" t="s">
        <v>30</v>
      </c>
      <c r="B776" s="9" t="s">
        <v>34</v>
      </c>
      <c r="C776" s="10">
        <v>0</v>
      </c>
      <c r="D776" s="10">
        <v>0</v>
      </c>
      <c r="E776" s="10">
        <v>0</v>
      </c>
      <c r="F776" s="10">
        <v>0</v>
      </c>
      <c r="G776" s="10">
        <v>0</v>
      </c>
      <c r="H776" s="10">
        <v>0</v>
      </c>
    </row>
    <row r="777" spans="1:8" x14ac:dyDescent="0.2">
      <c r="A777" s="28" t="s">
        <v>31</v>
      </c>
      <c r="B777" s="9" t="s">
        <v>34</v>
      </c>
      <c r="C777" s="10">
        <v>0</v>
      </c>
      <c r="D777" s="10">
        <v>0</v>
      </c>
      <c r="E777" s="10">
        <v>0</v>
      </c>
      <c r="F777" s="10">
        <v>0</v>
      </c>
      <c r="G777" s="10">
        <v>0</v>
      </c>
      <c r="H777" s="10">
        <v>0</v>
      </c>
    </row>
    <row r="778" spans="1:8" x14ac:dyDescent="0.2">
      <c r="A778" s="28" t="s">
        <v>32</v>
      </c>
      <c r="B778" s="29" t="s">
        <v>34</v>
      </c>
      <c r="C778" s="10">
        <v>24.644606366224004</v>
      </c>
      <c r="D778" s="10">
        <v>24.720850905350815</v>
      </c>
      <c r="E778" s="10">
        <v>24.793039238462921</v>
      </c>
      <c r="F778" s="10">
        <v>24.862471431590677</v>
      </c>
      <c r="G778" s="10">
        <v>24.929927524352298</v>
      </c>
      <c r="H778" s="10">
        <v>24.99526884303787</v>
      </c>
    </row>
    <row r="779" spans="1:8" ht="13.5" thickBot="1" x14ac:dyDescent="0.25">
      <c r="A779" s="28" t="s">
        <v>33</v>
      </c>
      <c r="B779" s="29" t="s">
        <v>34</v>
      </c>
      <c r="C779" s="10">
        <v>0</v>
      </c>
      <c r="D779" s="10">
        <v>0</v>
      </c>
      <c r="E779" s="10">
        <v>0</v>
      </c>
      <c r="F779" s="10">
        <v>0</v>
      </c>
      <c r="G779" s="10">
        <v>0</v>
      </c>
      <c r="H779" s="10">
        <v>0</v>
      </c>
    </row>
    <row r="780" spans="1:8" x14ac:dyDescent="0.2">
      <c r="A780" s="5" t="s">
        <v>35</v>
      </c>
      <c r="B780" s="6" t="s">
        <v>36</v>
      </c>
      <c r="C780" s="32">
        <v>0</v>
      </c>
      <c r="D780" s="32">
        <v>0</v>
      </c>
      <c r="E780" s="32">
        <v>0</v>
      </c>
      <c r="F780" s="32">
        <v>0</v>
      </c>
      <c r="G780" s="32">
        <v>0</v>
      </c>
      <c r="H780" s="32">
        <v>0</v>
      </c>
    </row>
    <row r="781" spans="1:8" x14ac:dyDescent="0.2">
      <c r="A781" s="25" t="s">
        <v>37</v>
      </c>
      <c r="B781" s="9" t="s">
        <v>36</v>
      </c>
      <c r="C781" s="33">
        <v>0</v>
      </c>
      <c r="D781" s="33">
        <v>0</v>
      </c>
      <c r="E781" s="33">
        <v>0</v>
      </c>
      <c r="F781" s="33">
        <v>0</v>
      </c>
      <c r="G781" s="33">
        <v>0</v>
      </c>
      <c r="H781" s="33">
        <v>0</v>
      </c>
    </row>
    <row r="782" spans="1:8" x14ac:dyDescent="0.2">
      <c r="A782" s="25" t="s">
        <v>38</v>
      </c>
      <c r="B782" s="9" t="s">
        <v>36</v>
      </c>
      <c r="C782" s="33">
        <v>0</v>
      </c>
      <c r="D782" s="33">
        <v>0</v>
      </c>
      <c r="E782" s="33">
        <v>0</v>
      </c>
      <c r="F782" s="33">
        <v>0</v>
      </c>
      <c r="G782" s="33">
        <v>0</v>
      </c>
      <c r="H782" s="33">
        <v>0</v>
      </c>
    </row>
    <row r="783" spans="1:8" x14ac:dyDescent="0.2">
      <c r="A783" s="25" t="s">
        <v>39</v>
      </c>
      <c r="B783" s="9" t="s">
        <v>36</v>
      </c>
      <c r="C783" s="33">
        <v>0</v>
      </c>
      <c r="D783" s="33">
        <v>0</v>
      </c>
      <c r="E783" s="33">
        <v>0</v>
      </c>
      <c r="F783" s="33">
        <v>0</v>
      </c>
      <c r="G783" s="33">
        <v>0</v>
      </c>
      <c r="H783" s="33">
        <v>0</v>
      </c>
    </row>
    <row r="784" spans="1:8" ht="13.5" thickBot="1" x14ac:dyDescent="0.25">
      <c r="A784" s="26" t="s">
        <v>40</v>
      </c>
      <c r="B784" s="12" t="s">
        <v>36</v>
      </c>
      <c r="C784" s="34">
        <v>1</v>
      </c>
      <c r="D784" s="34">
        <v>1</v>
      </c>
      <c r="E784" s="34">
        <v>1</v>
      </c>
      <c r="F784" s="34">
        <v>1</v>
      </c>
      <c r="G784" s="34">
        <v>1</v>
      </c>
      <c r="H784" s="34">
        <v>1</v>
      </c>
    </row>
    <row r="785" spans="1:8" x14ac:dyDescent="0.2">
      <c r="B785" s="38"/>
    </row>
    <row r="786" spans="1:8" ht="13.5" thickBot="1" x14ac:dyDescent="0.25">
      <c r="B786" s="38"/>
    </row>
    <row r="787" spans="1:8" ht="13.5" thickBot="1" x14ac:dyDescent="0.25">
      <c r="A787" s="1" t="s">
        <v>54</v>
      </c>
      <c r="B787" s="2" t="s">
        <v>1</v>
      </c>
      <c r="C787" s="3">
        <v>2025</v>
      </c>
      <c r="D787" s="3">
        <v>2026</v>
      </c>
      <c r="E787" s="3">
        <v>2027</v>
      </c>
      <c r="F787" s="3">
        <v>2028</v>
      </c>
      <c r="G787" s="3">
        <v>2029</v>
      </c>
      <c r="H787" s="3">
        <v>2030</v>
      </c>
    </row>
    <row r="788" spans="1:8" x14ac:dyDescent="0.2">
      <c r="A788" s="5" t="s">
        <v>2</v>
      </c>
      <c r="B788" s="6" t="s">
        <v>3</v>
      </c>
      <c r="C788" s="7">
        <v>128665.41952219998</v>
      </c>
      <c r="D788" s="7">
        <v>34241.455367900002</v>
      </c>
      <c r="E788" s="7">
        <v>35560.161036400001</v>
      </c>
      <c r="F788" s="7">
        <v>328865.87684169994</v>
      </c>
      <c r="G788" s="7">
        <v>333464.83426740003</v>
      </c>
      <c r="H788" s="7">
        <v>338362.32645269996</v>
      </c>
    </row>
    <row r="789" spans="1:8" x14ac:dyDescent="0.2">
      <c r="A789" s="8" t="s">
        <v>4</v>
      </c>
      <c r="B789" s="9" t="s">
        <v>3</v>
      </c>
      <c r="C789" s="10">
        <v>103780.84916699999</v>
      </c>
      <c r="D789" s="10">
        <v>13596.692047</v>
      </c>
      <c r="E789" s="10">
        <v>14181.852919999998</v>
      </c>
      <c r="F789" s="10">
        <v>52363.042138000004</v>
      </c>
      <c r="G789" s="10">
        <v>53402.758750999994</v>
      </c>
      <c r="H789" s="10">
        <v>54475.879785999998</v>
      </c>
    </row>
    <row r="790" spans="1:8" x14ac:dyDescent="0.2">
      <c r="A790" s="8" t="s">
        <v>5</v>
      </c>
      <c r="B790" s="9" t="s">
        <v>3</v>
      </c>
      <c r="C790" s="10">
        <v>0</v>
      </c>
      <c r="D790" s="10">
        <v>2916.0097940000001</v>
      </c>
      <c r="E790" s="10">
        <v>3041.506116</v>
      </c>
      <c r="F790" s="10">
        <v>69132.632385000004</v>
      </c>
      <c r="G790" s="10">
        <v>71897.944893999986</v>
      </c>
      <c r="H790" s="10">
        <v>74773.823343000011</v>
      </c>
    </row>
    <row r="791" spans="1:8" x14ac:dyDescent="0.2">
      <c r="A791" s="8" t="s">
        <v>6</v>
      </c>
      <c r="B791" s="9" t="s">
        <v>3</v>
      </c>
      <c r="C791" s="10">
        <v>0</v>
      </c>
      <c r="D791" s="10">
        <v>730.69394999999997</v>
      </c>
      <c r="E791" s="10">
        <v>757.24836800000014</v>
      </c>
      <c r="F791" s="10">
        <v>877.80490399999996</v>
      </c>
      <c r="G791" s="10">
        <v>908.41390900000022</v>
      </c>
      <c r="H791" s="10">
        <v>940.11403800000005</v>
      </c>
    </row>
    <row r="792" spans="1:8" x14ac:dyDescent="0.2">
      <c r="A792" s="8" t="s">
        <v>7</v>
      </c>
      <c r="B792" s="9" t="s">
        <v>3</v>
      </c>
      <c r="C792" s="10">
        <v>0</v>
      </c>
      <c r="D792" s="10">
        <v>0</v>
      </c>
      <c r="E792" s="10">
        <v>0</v>
      </c>
      <c r="F792" s="10">
        <v>75097.659310000003</v>
      </c>
      <c r="G792" s="10">
        <v>73606.323195000004</v>
      </c>
      <c r="H792" s="10">
        <v>72173.737779000003</v>
      </c>
    </row>
    <row r="793" spans="1:8" x14ac:dyDescent="0.2">
      <c r="A793" s="8" t="s">
        <v>8</v>
      </c>
      <c r="B793" s="9" t="s">
        <v>3</v>
      </c>
      <c r="C793" s="10">
        <v>0</v>
      </c>
      <c r="D793" s="10">
        <v>0</v>
      </c>
      <c r="E793" s="10">
        <v>0</v>
      </c>
      <c r="F793" s="10">
        <v>93254.118167999986</v>
      </c>
      <c r="G793" s="10">
        <v>94686.694083000009</v>
      </c>
      <c r="H793" s="10">
        <v>96174.816365999999</v>
      </c>
    </row>
    <row r="794" spans="1:8" x14ac:dyDescent="0.2">
      <c r="A794" s="8" t="s">
        <v>9</v>
      </c>
      <c r="B794" s="9" t="s">
        <v>3</v>
      </c>
      <c r="C794" s="10">
        <v>13187.714035000001</v>
      </c>
      <c r="D794" s="10">
        <v>13885.199997999996</v>
      </c>
      <c r="E794" s="10">
        <v>14346.811720000002</v>
      </c>
      <c r="F794" s="10">
        <v>8243.7220419999994</v>
      </c>
      <c r="G794" s="10">
        <v>8647.7145019999989</v>
      </c>
      <c r="H794" s="10">
        <v>9063.7436450000005</v>
      </c>
    </row>
    <row r="795" spans="1:8" ht="13.5" thickBot="1" x14ac:dyDescent="0.25">
      <c r="A795" s="11" t="s">
        <v>10</v>
      </c>
      <c r="B795" s="12" t="s">
        <v>3</v>
      </c>
      <c r="C795" s="13">
        <v>11696.8563202</v>
      </c>
      <c r="D795" s="13">
        <v>3112.8595789000001</v>
      </c>
      <c r="E795" s="13">
        <v>3232.7419124000003</v>
      </c>
      <c r="F795" s="13">
        <v>29896.897894699996</v>
      </c>
      <c r="G795" s="13">
        <v>30314.984933400003</v>
      </c>
      <c r="H795" s="13">
        <v>30760.211495699998</v>
      </c>
    </row>
    <row r="796" spans="1:8" x14ac:dyDescent="0.2">
      <c r="A796" s="14" t="s">
        <v>11</v>
      </c>
      <c r="B796" s="15" t="s">
        <v>12</v>
      </c>
      <c r="C796" s="16">
        <v>12696.61803441817</v>
      </c>
      <c r="D796" s="16">
        <v>3368.5019271556998</v>
      </c>
      <c r="E796" s="16">
        <v>3488.0421839714209</v>
      </c>
      <c r="F796" s="16">
        <v>32167.864308706987</v>
      </c>
      <c r="G796" s="16">
        <v>32529.473178391527</v>
      </c>
      <c r="H796" s="16">
        <v>32920.928770568986</v>
      </c>
    </row>
    <row r="797" spans="1:8" ht="13.5" thickBot="1" x14ac:dyDescent="0.25">
      <c r="A797" s="17" t="s">
        <v>56</v>
      </c>
      <c r="B797" s="18" t="s">
        <v>12</v>
      </c>
      <c r="C797" s="19">
        <v>15235.941641301804</v>
      </c>
      <c r="D797" s="19">
        <v>4042.2023125868395</v>
      </c>
      <c r="E797" s="19">
        <v>4185.6506207657048</v>
      </c>
      <c r="F797" s="19">
        <v>38601.437170448386</v>
      </c>
      <c r="G797" s="19">
        <v>39035.367814069832</v>
      </c>
      <c r="H797" s="19">
        <v>39505.11452468278</v>
      </c>
    </row>
    <row r="798" spans="1:8" x14ac:dyDescent="0.2">
      <c r="A798" s="14" t="s">
        <v>11</v>
      </c>
      <c r="B798" s="15" t="s">
        <v>13</v>
      </c>
      <c r="C798" s="16">
        <v>748.92</v>
      </c>
      <c r="D798" s="16">
        <v>748.92</v>
      </c>
      <c r="E798" s="16">
        <v>748.92</v>
      </c>
      <c r="F798" s="16">
        <v>748.92</v>
      </c>
      <c r="G798" s="16">
        <v>748.92</v>
      </c>
      <c r="H798" s="16">
        <v>748.92</v>
      </c>
    </row>
    <row r="799" spans="1:8" ht="13.5" thickBot="1" x14ac:dyDescent="0.25">
      <c r="A799" s="17" t="s">
        <v>56</v>
      </c>
      <c r="B799" s="18" t="s">
        <v>13</v>
      </c>
      <c r="C799" s="19">
        <f>(C798*20%)+C798</f>
        <v>898.70399999999995</v>
      </c>
      <c r="D799" s="19">
        <f t="shared" ref="D799:H799" si="2">(D798*20%)+D798</f>
        <v>898.70399999999995</v>
      </c>
      <c r="E799" s="19">
        <f t="shared" si="2"/>
        <v>898.70399999999995</v>
      </c>
      <c r="F799" s="19">
        <f t="shared" si="2"/>
        <v>898.70399999999995</v>
      </c>
      <c r="G799" s="19">
        <f t="shared" si="2"/>
        <v>898.70399999999995</v>
      </c>
      <c r="H799" s="19">
        <f t="shared" si="2"/>
        <v>898.70399999999995</v>
      </c>
    </row>
    <row r="800" spans="1:8" x14ac:dyDescent="0.2">
      <c r="A800" s="20" t="s">
        <v>14</v>
      </c>
      <c r="B800" s="6" t="s">
        <v>12</v>
      </c>
      <c r="C800" s="7">
        <v>10241.025180301949</v>
      </c>
      <c r="D800" s="7">
        <v>1337.5740858900001</v>
      </c>
      <c r="E800" s="7">
        <v>1391.0764122019325</v>
      </c>
      <c r="F800" s="7">
        <v>5121.8668548487994</v>
      </c>
      <c r="G800" s="7">
        <v>5209.4356883513674</v>
      </c>
      <c r="H800" s="7">
        <v>5300.2252849791948</v>
      </c>
    </row>
    <row r="801" spans="1:8" x14ac:dyDescent="0.2">
      <c r="A801" s="8" t="s">
        <v>15</v>
      </c>
      <c r="B801" s="9" t="s">
        <v>12</v>
      </c>
      <c r="C801" s="10">
        <v>0</v>
      </c>
      <c r="D801" s="10">
        <v>286.86235748910883</v>
      </c>
      <c r="E801" s="10">
        <v>298.33671519528883</v>
      </c>
      <c r="F801" s="10">
        <v>6762.1766028795237</v>
      </c>
      <c r="G801" s="10">
        <v>7013.6399094346389</v>
      </c>
      <c r="H801" s="10">
        <v>7275.1116768377142</v>
      </c>
    </row>
    <row r="802" spans="1:8" x14ac:dyDescent="0.2">
      <c r="A802" s="8" t="s">
        <v>16</v>
      </c>
      <c r="B802" s="9" t="s">
        <v>12</v>
      </c>
      <c r="C802" s="10">
        <v>0</v>
      </c>
      <c r="D802" s="10">
        <v>71.881990770854387</v>
      </c>
      <c r="E802" s="10">
        <v>74.277342237674887</v>
      </c>
      <c r="F802" s="10">
        <v>85.862082477415356</v>
      </c>
      <c r="G802" s="10">
        <v>88.615718513807252</v>
      </c>
      <c r="H802" s="10">
        <v>91.468301467469786</v>
      </c>
    </row>
    <row r="803" spans="1:8" x14ac:dyDescent="0.2">
      <c r="A803" s="8" t="s">
        <v>42</v>
      </c>
      <c r="B803" s="9" t="s">
        <v>12</v>
      </c>
      <c r="C803" s="10">
        <v>0</v>
      </c>
      <c r="D803" s="10">
        <v>0</v>
      </c>
      <c r="E803" s="10">
        <v>0</v>
      </c>
      <c r="F803" s="10">
        <v>7345.642964801732</v>
      </c>
      <c r="G803" s="10">
        <v>7180.2921030400476</v>
      </c>
      <c r="H803" s="10">
        <v>7022.1366114774319</v>
      </c>
    </row>
    <row r="804" spans="1:8" x14ac:dyDescent="0.2">
      <c r="A804" s="8" t="s">
        <v>18</v>
      </c>
      <c r="B804" s="9" t="s">
        <v>12</v>
      </c>
      <c r="C804" s="10">
        <v>0</v>
      </c>
      <c r="D804" s="10">
        <v>0</v>
      </c>
      <c r="E804" s="10">
        <v>0</v>
      </c>
      <c r="F804" s="10">
        <v>9121.6086273988876</v>
      </c>
      <c r="G804" s="10">
        <v>9236.6809300606001</v>
      </c>
      <c r="H804" s="10">
        <v>9357.3191563637047</v>
      </c>
    </row>
    <row r="805" spans="1:8" x14ac:dyDescent="0.2">
      <c r="A805" s="8" t="s">
        <v>19</v>
      </c>
      <c r="B805" s="9" t="s">
        <v>12</v>
      </c>
      <c r="C805" s="10">
        <v>1301.3548509872971</v>
      </c>
      <c r="D805" s="10">
        <v>1365.9560450824906</v>
      </c>
      <c r="E805" s="10">
        <v>1407.2569703391227</v>
      </c>
      <c r="F805" s="10">
        <v>806.35587550908804</v>
      </c>
      <c r="G805" s="10">
        <v>843.58399459183158</v>
      </c>
      <c r="H805" s="10">
        <v>881.85603302811603</v>
      </c>
    </row>
    <row r="806" spans="1:8" ht="13.5" thickBot="1" x14ac:dyDescent="0.25">
      <c r="A806" s="11" t="s">
        <v>20</v>
      </c>
      <c r="B806" s="12" t="s">
        <v>12</v>
      </c>
      <c r="C806" s="13">
        <v>1154.2380031289247</v>
      </c>
      <c r="D806" s="13">
        <v>306.22744792324545</v>
      </c>
      <c r="E806" s="13">
        <v>317.09474399740191</v>
      </c>
      <c r="F806" s="13">
        <v>2924.3513007915444</v>
      </c>
      <c r="G806" s="13">
        <v>2957.2248343992296</v>
      </c>
      <c r="H806" s="13">
        <v>2992.8117064153626</v>
      </c>
    </row>
    <row r="807" spans="1:8" x14ac:dyDescent="0.2">
      <c r="A807" s="20" t="s">
        <v>14</v>
      </c>
      <c r="B807" s="6" t="s">
        <v>13</v>
      </c>
      <c r="C807" s="7">
        <v>1181.5967352268895</v>
      </c>
      <c r="D807" s="7">
        <v>154.32763275025127</v>
      </c>
      <c r="E807" s="7">
        <v>160.50066454972577</v>
      </c>
      <c r="F807" s="7">
        <v>590.9546209882202</v>
      </c>
      <c r="G807" s="7">
        <v>601.05820397454875</v>
      </c>
      <c r="H807" s="7">
        <v>611.53339460041968</v>
      </c>
    </row>
    <row r="808" spans="1:8" x14ac:dyDescent="0.2">
      <c r="A808" s="8" t="s">
        <v>15</v>
      </c>
      <c r="B808" s="9" t="s">
        <v>13</v>
      </c>
      <c r="C808" s="10">
        <v>0</v>
      </c>
      <c r="D808" s="10">
        <v>33.097821663458298</v>
      </c>
      <c r="E808" s="10">
        <v>34.421718770022011</v>
      </c>
      <c r="F808" s="10">
        <v>780.21151753036884</v>
      </c>
      <c r="G808" s="10">
        <v>809.22504076888129</v>
      </c>
      <c r="H808" s="10">
        <v>839.39332775949777</v>
      </c>
    </row>
    <row r="809" spans="1:8" x14ac:dyDescent="0.2">
      <c r="A809" s="8" t="s">
        <v>16</v>
      </c>
      <c r="B809" s="9" t="s">
        <v>13</v>
      </c>
      <c r="C809" s="10">
        <v>0</v>
      </c>
      <c r="D809" s="10">
        <v>8.29365460206267</v>
      </c>
      <c r="E809" s="10">
        <v>8.570027272091842</v>
      </c>
      <c r="F809" s="10">
        <v>9.9066601779514993</v>
      </c>
      <c r="G809" s="10">
        <v>10.22437127555353</v>
      </c>
      <c r="H809" s="10">
        <v>10.553498745281336</v>
      </c>
    </row>
    <row r="810" spans="1:8" x14ac:dyDescent="0.2">
      <c r="A810" s="8" t="s">
        <v>17</v>
      </c>
      <c r="B810" s="9" t="s">
        <v>13</v>
      </c>
      <c r="C810" s="10">
        <v>0</v>
      </c>
      <c r="D810" s="10">
        <v>0</v>
      </c>
      <c r="E810" s="10">
        <v>0</v>
      </c>
      <c r="F810" s="10">
        <v>847.53113995333263</v>
      </c>
      <c r="G810" s="10">
        <v>828.45316338509235</v>
      </c>
      <c r="H810" s="10">
        <v>810.20537967218479</v>
      </c>
    </row>
    <row r="811" spans="1:8" x14ac:dyDescent="0.2">
      <c r="A811" s="8" t="s">
        <v>18</v>
      </c>
      <c r="B811" s="9" t="s">
        <v>13</v>
      </c>
      <c r="C811" s="10">
        <v>0</v>
      </c>
      <c r="D811" s="10">
        <v>0</v>
      </c>
      <c r="E811" s="10">
        <v>0</v>
      </c>
      <c r="F811" s="10">
        <v>1052.4398470265426</v>
      </c>
      <c r="G811" s="10">
        <v>1065.7167460426342</v>
      </c>
      <c r="H811" s="10">
        <v>1079.6358343988945</v>
      </c>
    </row>
    <row r="812" spans="1:8" x14ac:dyDescent="0.2">
      <c r="A812" s="8" t="s">
        <v>19</v>
      </c>
      <c r="B812" s="9" t="s">
        <v>13</v>
      </c>
      <c r="C812" s="10">
        <v>150.14870252012489</v>
      </c>
      <c r="D812" s="10">
        <v>157.60230786634165</v>
      </c>
      <c r="E812" s="10">
        <v>162.3675572027999</v>
      </c>
      <c r="F812" s="10">
        <v>93.036337003173571</v>
      </c>
      <c r="G812" s="10">
        <v>97.331671033932267</v>
      </c>
      <c r="H812" s="10">
        <v>101.74745118002291</v>
      </c>
    </row>
    <row r="813" spans="1:8" ht="13.5" thickBot="1" x14ac:dyDescent="0.25">
      <c r="A813" s="11" t="s">
        <v>20</v>
      </c>
      <c r="B813" s="12" t="s">
        <v>13</v>
      </c>
      <c r="C813" s="13">
        <v>133.17454377470142</v>
      </c>
      <c r="D813" s="13">
        <v>35.332141688211394</v>
      </c>
      <c r="E813" s="13">
        <v>36.585996779463954</v>
      </c>
      <c r="F813" s="13">
        <v>337.4080122679589</v>
      </c>
      <c r="G813" s="13">
        <v>341.20091964806431</v>
      </c>
      <c r="H813" s="13">
        <v>345.30688863563</v>
      </c>
    </row>
    <row r="814" spans="1:8" x14ac:dyDescent="0.2">
      <c r="A814" s="5" t="s">
        <v>21</v>
      </c>
      <c r="B814" s="6" t="s">
        <v>12</v>
      </c>
      <c r="C814" s="7" t="s">
        <v>23</v>
      </c>
      <c r="D814" s="7" t="s">
        <v>23</v>
      </c>
      <c r="E814" s="7" t="s">
        <v>23</v>
      </c>
      <c r="F814" s="7">
        <v>7711.9121137069096</v>
      </c>
      <c r="G814" s="7">
        <v>7689.9931898214145</v>
      </c>
      <c r="H814" s="7">
        <v>7669.3361962126264</v>
      </c>
    </row>
    <row r="815" spans="1:8" x14ac:dyDescent="0.2">
      <c r="A815" s="25" t="s">
        <v>22</v>
      </c>
      <c r="B815" s="9" t="s">
        <v>12</v>
      </c>
      <c r="C815" s="10" t="s">
        <v>23</v>
      </c>
      <c r="D815" s="10">
        <v>139.70968557316814</v>
      </c>
      <c r="E815" s="10">
        <v>144.55437222320433</v>
      </c>
      <c r="F815" s="10">
        <v>147.03326353563611</v>
      </c>
      <c r="G815" s="10">
        <v>152.16033021167121</v>
      </c>
      <c r="H815" s="10">
        <v>157.4701103547321</v>
      </c>
    </row>
    <row r="816" spans="1:8" ht="13.5" thickBot="1" x14ac:dyDescent="0.25">
      <c r="A816" s="26" t="s">
        <v>24</v>
      </c>
      <c r="B816" s="12" t="s">
        <v>12</v>
      </c>
      <c r="C816" s="13">
        <v>1301.3548509872971</v>
      </c>
      <c r="D816" s="13">
        <v>1365.9560450824906</v>
      </c>
      <c r="E816" s="13">
        <v>1407.2569703391227</v>
      </c>
      <c r="F816" s="13">
        <v>1544.9286049877539</v>
      </c>
      <c r="G816" s="13">
        <v>1587.5746705187305</v>
      </c>
      <c r="H816" s="13">
        <v>1631.6948854891884</v>
      </c>
    </row>
    <row r="817" spans="1:8" x14ac:dyDescent="0.2">
      <c r="A817" s="5" t="s">
        <v>21</v>
      </c>
      <c r="B817" s="6" t="s">
        <v>13</v>
      </c>
      <c r="C817" s="7" t="s">
        <v>23</v>
      </c>
      <c r="D817" s="7" t="s">
        <v>23</v>
      </c>
      <c r="E817" s="7" t="s">
        <v>23</v>
      </c>
      <c r="F817" s="7">
        <v>889.79081834892156</v>
      </c>
      <c r="G817" s="7">
        <v>887.26184020007338</v>
      </c>
      <c r="H817" s="7">
        <v>884.87846199544856</v>
      </c>
    </row>
    <row r="818" spans="1:8" x14ac:dyDescent="0.2">
      <c r="A818" s="25" t="s">
        <v>22</v>
      </c>
      <c r="B818" s="9" t="s">
        <v>13</v>
      </c>
      <c r="C818" s="10" t="s">
        <v>23</v>
      </c>
      <c r="D818" s="10">
        <v>16.1195295828736</v>
      </c>
      <c r="E818" s="10">
        <v>16.678503496919898</v>
      </c>
      <c r="F818" s="10">
        <v>16.964514890328591</v>
      </c>
      <c r="G818" s="10">
        <v>17.556069460211511</v>
      </c>
      <c r="H818" s="10">
        <v>18.1687052824416</v>
      </c>
    </row>
    <row r="819" spans="1:8" ht="13.5" thickBot="1" x14ac:dyDescent="0.25">
      <c r="A819" s="26" t="s">
        <v>24</v>
      </c>
      <c r="B819" s="12" t="s">
        <v>13</v>
      </c>
      <c r="C819" s="13">
        <v>150.14870252012489</v>
      </c>
      <c r="D819" s="13">
        <v>157.60230786634165</v>
      </c>
      <c r="E819" s="13">
        <v>162.3675572027999</v>
      </c>
      <c r="F819" s="13">
        <v>178.25193900737384</v>
      </c>
      <c r="G819" s="13">
        <v>183.17238895398631</v>
      </c>
      <c r="H819" s="13">
        <v>188.26292442761013</v>
      </c>
    </row>
    <row r="820" spans="1:8" x14ac:dyDescent="0.2">
      <c r="A820" s="5" t="s">
        <v>25</v>
      </c>
      <c r="B820" s="6" t="s">
        <v>26</v>
      </c>
      <c r="C820" s="7">
        <v>10.133833999999997</v>
      </c>
      <c r="D820" s="7">
        <v>10.165188000000002</v>
      </c>
      <c r="E820" s="7">
        <v>10.194876999999998</v>
      </c>
      <c r="F820" s="7">
        <v>10.223428999999999</v>
      </c>
      <c r="G820" s="7">
        <v>10.251159999999999</v>
      </c>
      <c r="H820" s="7">
        <v>10.278031</v>
      </c>
    </row>
    <row r="821" spans="1:8" x14ac:dyDescent="0.2">
      <c r="A821" s="28" t="s">
        <v>27</v>
      </c>
      <c r="B821" s="9" t="s">
        <v>26</v>
      </c>
      <c r="C821" s="10">
        <v>0</v>
      </c>
      <c r="D821" s="10">
        <v>0</v>
      </c>
      <c r="E821" s="10">
        <v>0</v>
      </c>
      <c r="F821" s="10">
        <v>0</v>
      </c>
      <c r="G821" s="10">
        <v>0</v>
      </c>
      <c r="H821" s="10">
        <v>0</v>
      </c>
    </row>
    <row r="822" spans="1:8" x14ac:dyDescent="0.2">
      <c r="A822" s="28" t="s">
        <v>28</v>
      </c>
      <c r="B822" s="9" t="s">
        <v>26</v>
      </c>
      <c r="C822" s="10">
        <v>0</v>
      </c>
      <c r="D822" s="10">
        <v>0</v>
      </c>
      <c r="E822" s="10">
        <v>0</v>
      </c>
      <c r="F822" s="10">
        <v>9.7378779999999985</v>
      </c>
      <c r="G822" s="10">
        <v>9.5717019999999984</v>
      </c>
      <c r="H822" s="10">
        <v>9.4106889999999996</v>
      </c>
    </row>
    <row r="823" spans="1:8" x14ac:dyDescent="0.2">
      <c r="A823" s="28" t="s">
        <v>29</v>
      </c>
      <c r="B823" s="9" t="s">
        <v>26</v>
      </c>
      <c r="C823" s="10">
        <v>0</v>
      </c>
      <c r="D823" s="10">
        <v>5.2300880000000012</v>
      </c>
      <c r="E823" s="10">
        <v>5.2385019999999987</v>
      </c>
      <c r="F823" s="10">
        <v>5.9701109999999993</v>
      </c>
      <c r="G823" s="10">
        <v>5.9701099999999991</v>
      </c>
      <c r="H823" s="10">
        <v>5.9701110000000002</v>
      </c>
    </row>
    <row r="824" spans="1:8" x14ac:dyDescent="0.2">
      <c r="A824" s="28" t="s">
        <v>30</v>
      </c>
      <c r="B824" s="9" t="s">
        <v>26</v>
      </c>
      <c r="C824" s="10">
        <v>0</v>
      </c>
      <c r="D824" s="10">
        <v>0</v>
      </c>
      <c r="E824" s="10">
        <v>0</v>
      </c>
      <c r="F824" s="10">
        <v>3.4267629999999998</v>
      </c>
      <c r="G824" s="10">
        <v>3.3682799999999991</v>
      </c>
      <c r="H824" s="10">
        <v>3.3116210000000001</v>
      </c>
    </row>
    <row r="825" spans="1:8" x14ac:dyDescent="0.2">
      <c r="A825" s="28" t="s">
        <v>31</v>
      </c>
      <c r="B825" s="9" t="s">
        <v>26</v>
      </c>
      <c r="C825" s="10">
        <v>0</v>
      </c>
      <c r="D825" s="10">
        <v>0</v>
      </c>
      <c r="E825" s="10">
        <v>0</v>
      </c>
      <c r="F825" s="10">
        <v>1.460677</v>
      </c>
      <c r="G825" s="10">
        <v>1.4357569999999997</v>
      </c>
      <c r="H825" s="10">
        <v>1.4116070000000001</v>
      </c>
    </row>
    <row r="826" spans="1:8" x14ac:dyDescent="0.2">
      <c r="A826" s="28" t="s">
        <v>32</v>
      </c>
      <c r="B826" s="29" t="s">
        <v>26</v>
      </c>
      <c r="C826" s="10">
        <v>10.133833999999997</v>
      </c>
      <c r="D826" s="10">
        <v>10.165188000000002</v>
      </c>
      <c r="E826" s="10">
        <v>10.194876999999998</v>
      </c>
      <c r="F826" s="10">
        <v>5.3359889999999996</v>
      </c>
      <c r="G826" s="10">
        <v>5.4471230000000004</v>
      </c>
      <c r="H826" s="10">
        <v>5.5548029999999997</v>
      </c>
    </row>
    <row r="827" spans="1:8" ht="13.5" thickBot="1" x14ac:dyDescent="0.25">
      <c r="A827" s="28" t="s">
        <v>33</v>
      </c>
      <c r="B827" s="29" t="s">
        <v>26</v>
      </c>
      <c r="C827" s="10">
        <v>0</v>
      </c>
      <c r="D827" s="10">
        <v>0</v>
      </c>
      <c r="E827" s="10">
        <v>0</v>
      </c>
      <c r="F827" s="10">
        <v>0</v>
      </c>
      <c r="G827" s="10">
        <v>0</v>
      </c>
      <c r="H827" s="10">
        <v>0</v>
      </c>
    </row>
    <row r="828" spans="1:8" x14ac:dyDescent="0.2">
      <c r="A828" s="5" t="s">
        <v>25</v>
      </c>
      <c r="B828" s="6" t="s">
        <v>34</v>
      </c>
      <c r="C828" s="7">
        <v>87.831022270954449</v>
      </c>
      <c r="D828" s="7">
        <v>88.102770739725884</v>
      </c>
      <c r="E828" s="7">
        <v>88.360088475560332</v>
      </c>
      <c r="F828" s="7">
        <v>88.607551710884721</v>
      </c>
      <c r="G828" s="7">
        <v>88.847899251469642</v>
      </c>
      <c r="H828" s="7">
        <v>89.080793080147217</v>
      </c>
    </row>
    <row r="829" spans="1:8" x14ac:dyDescent="0.2">
      <c r="A829" s="28" t="s">
        <v>27</v>
      </c>
      <c r="B829" s="9" t="s">
        <v>34</v>
      </c>
      <c r="C829" s="10">
        <v>0</v>
      </c>
      <c r="D829" s="10">
        <v>0</v>
      </c>
      <c r="E829" s="10">
        <v>0</v>
      </c>
      <c r="F829" s="10">
        <v>0</v>
      </c>
      <c r="G829" s="10">
        <v>0</v>
      </c>
      <c r="H829" s="10">
        <v>0</v>
      </c>
    </row>
    <row r="830" spans="1:8" x14ac:dyDescent="0.2">
      <c r="A830" s="28" t="s">
        <v>28</v>
      </c>
      <c r="B830" s="9" t="s">
        <v>34</v>
      </c>
      <c r="C830" s="10">
        <v>0</v>
      </c>
      <c r="D830" s="10">
        <v>0</v>
      </c>
      <c r="E830" s="10">
        <v>0</v>
      </c>
      <c r="F830" s="10">
        <v>84.399229303522972</v>
      </c>
      <c r="G830" s="10">
        <v>82.958964152455962</v>
      </c>
      <c r="H830" s="10">
        <v>81.563447274153731</v>
      </c>
    </row>
    <row r="831" spans="1:8" x14ac:dyDescent="0.2">
      <c r="A831" s="28" t="s">
        <v>29</v>
      </c>
      <c r="B831" s="9" t="s">
        <v>34</v>
      </c>
      <c r="C831" s="10">
        <v>0</v>
      </c>
      <c r="D831" s="10">
        <v>45.329731630402854</v>
      </c>
      <c r="E831" s="10">
        <v>45.402656667598805</v>
      </c>
      <c r="F831" s="10">
        <v>51.743590056938984</v>
      </c>
      <c r="G831" s="10">
        <v>51.743581389832116</v>
      </c>
      <c r="H831" s="10">
        <v>51.743590056938991</v>
      </c>
    </row>
    <row r="832" spans="1:8" x14ac:dyDescent="0.2">
      <c r="A832" s="28" t="s">
        <v>30</v>
      </c>
      <c r="B832" s="9" t="s">
        <v>34</v>
      </c>
      <c r="C832" s="10">
        <v>0</v>
      </c>
      <c r="D832" s="10">
        <v>0</v>
      </c>
      <c r="E832" s="10">
        <v>0</v>
      </c>
      <c r="F832" s="10">
        <v>29.700121135819153</v>
      </c>
      <c r="G832" s="10">
        <v>29.193242724797983</v>
      </c>
      <c r="H832" s="10">
        <v>28.702173116705936</v>
      </c>
    </row>
    <row r="833" spans="1:8" x14ac:dyDescent="0.2">
      <c r="A833" s="28" t="s">
        <v>31</v>
      </c>
      <c r="B833" s="9" t="s">
        <v>34</v>
      </c>
      <c r="C833" s="10">
        <v>0</v>
      </c>
      <c r="D833" s="10">
        <v>0</v>
      </c>
      <c r="E833" s="10">
        <v>0</v>
      </c>
      <c r="F833" s="10">
        <v>12.659843660126164</v>
      </c>
      <c r="G833" s="10">
        <v>12.443859356950069</v>
      </c>
      <c r="H833" s="10">
        <v>12.234548726063132</v>
      </c>
    </row>
    <row r="834" spans="1:8" x14ac:dyDescent="0.2">
      <c r="A834" s="28" t="s">
        <v>32</v>
      </c>
      <c r="B834" s="29" t="s">
        <v>34</v>
      </c>
      <c r="C834" s="10">
        <v>87.831022270954449</v>
      </c>
      <c r="D834" s="10">
        <v>88.102770739725884</v>
      </c>
      <c r="E834" s="10">
        <v>88.360088475560332</v>
      </c>
      <c r="F834" s="10">
        <v>46.247586914939411</v>
      </c>
      <c r="G834" s="10">
        <v>47.210797169721587</v>
      </c>
      <c r="H834" s="10">
        <v>48.144071237378142</v>
      </c>
    </row>
    <row r="835" spans="1:8" ht="13.5" thickBot="1" x14ac:dyDescent="0.25">
      <c r="A835" s="28" t="s">
        <v>33</v>
      </c>
      <c r="B835" s="29" t="s">
        <v>34</v>
      </c>
      <c r="C835" s="10">
        <v>0</v>
      </c>
      <c r="D835" s="10">
        <v>0</v>
      </c>
      <c r="E835" s="10">
        <v>0</v>
      </c>
      <c r="F835" s="10">
        <v>0</v>
      </c>
      <c r="G835" s="10">
        <v>0</v>
      </c>
      <c r="H835" s="10">
        <v>0</v>
      </c>
    </row>
    <row r="836" spans="1:8" x14ac:dyDescent="0.2">
      <c r="A836" s="5" t="s">
        <v>35</v>
      </c>
      <c r="B836" s="6" t="s">
        <v>36</v>
      </c>
      <c r="C836" s="32">
        <v>0</v>
      </c>
      <c r="D836" s="32">
        <v>0</v>
      </c>
      <c r="E836" s="32">
        <v>0</v>
      </c>
      <c r="F836" s="32">
        <v>0.95250605251916931</v>
      </c>
      <c r="G836" s="32">
        <v>0.9337189157129534</v>
      </c>
      <c r="H836" s="32">
        <v>0.91561204670427632</v>
      </c>
    </row>
    <row r="837" spans="1:8" x14ac:dyDescent="0.2">
      <c r="A837" s="25" t="s">
        <v>37</v>
      </c>
      <c r="B837" s="9" t="s">
        <v>36</v>
      </c>
      <c r="C837" s="33">
        <v>0</v>
      </c>
      <c r="D837" s="33">
        <v>0.51450971688865965</v>
      </c>
      <c r="E837" s="33">
        <v>0.51383670445460006</v>
      </c>
      <c r="F837" s="33">
        <v>0.58396365837724307</v>
      </c>
      <c r="G837" s="33">
        <v>0.58238384729142845</v>
      </c>
      <c r="H837" s="33">
        <v>0.58086135369702618</v>
      </c>
    </row>
    <row r="838" spans="1:8" x14ac:dyDescent="0.2">
      <c r="A838" s="25" t="s">
        <v>38</v>
      </c>
      <c r="B838" s="9" t="s">
        <v>36</v>
      </c>
      <c r="C838" s="33">
        <v>0</v>
      </c>
      <c r="D838" s="33">
        <v>0</v>
      </c>
      <c r="E838" s="33">
        <v>0</v>
      </c>
      <c r="F838" s="33">
        <v>0.33518724490579432</v>
      </c>
      <c r="G838" s="33">
        <v>0.32857549779732242</v>
      </c>
      <c r="H838" s="33">
        <v>0.32220383456714619</v>
      </c>
    </row>
    <row r="839" spans="1:8" x14ac:dyDescent="0.2">
      <c r="A839" s="25" t="s">
        <v>39</v>
      </c>
      <c r="B839" s="9" t="s">
        <v>36</v>
      </c>
      <c r="C839" s="33">
        <v>0</v>
      </c>
      <c r="D839" s="33">
        <v>0</v>
      </c>
      <c r="E839" s="33">
        <v>0</v>
      </c>
      <c r="F839" s="33">
        <v>0.14287544814953965</v>
      </c>
      <c r="G839" s="33">
        <v>0.1400580031918339</v>
      </c>
      <c r="H839" s="33">
        <v>0.13734216213202705</v>
      </c>
    </row>
    <row r="840" spans="1:8" ht="13.5" thickBot="1" x14ac:dyDescent="0.25">
      <c r="A840" s="26" t="s">
        <v>40</v>
      </c>
      <c r="B840" s="12" t="s">
        <v>36</v>
      </c>
      <c r="C840" s="34">
        <v>1</v>
      </c>
      <c r="D840" s="34">
        <v>1</v>
      </c>
      <c r="E840" s="34">
        <v>1</v>
      </c>
      <c r="F840" s="34">
        <v>0.521937306944666</v>
      </c>
      <c r="G840" s="34">
        <v>0.53136649901084376</v>
      </c>
      <c r="H840" s="34">
        <v>0.54045400330082671</v>
      </c>
    </row>
  </sheetData>
  <mergeCells count="1">
    <mergeCell ref="A1:H1"/>
  </mergeCells>
  <pageMargins left="0.39370078740157483" right="0.39370078740157483" top="0.78740157480314965" bottom="0.78740157480314965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Б2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2024-12-28T03:12:14Z</dcterms:modified>
</cp:coreProperties>
</file>